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externalLinks/externalLink9.xml" ContentType="application/vnd.openxmlformats-officedocument.spreadsheetml.externalLink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drawings/drawing57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46.xml" ContentType="application/vnd.openxmlformats-officedocument.drawing+xml"/>
  <Default Extension="xml" ContentType="application/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drawings/drawing53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drawings/drawing42.xml" ContentType="application/vnd.openxmlformats-officedocument.drawing+xml"/>
  <Override PartName="/xl/drawings/drawing60.xml" ContentType="application/vnd.openxmlformats-officedocument.drawing+xml"/>
  <Override PartName="/xl/externalLinks/externalLink1.xml" ContentType="application/vnd.openxmlformats-officedocument.spreadsheetml.externalLink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36.xml" ContentType="application/vnd.openxmlformats-officedocument.spreadsheetml.worksheet+xml"/>
  <Override PartName="/xl/worksheets/sheet54.xml" ContentType="application/vnd.openxmlformats-officedocument.spreadsheetml.worksheet+xml"/>
  <Override PartName="/xl/worksheets/sheet25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8.xml" ContentType="application/vnd.openxmlformats-officedocument.spreadsheetml.externalLink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drawings/drawing49.xml" ContentType="application/vnd.openxmlformats-officedocument.drawing+xml"/>
  <Override PartName="/xl/drawings/drawing5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drawings/drawing5.xml" ContentType="application/vnd.openxmlformats-officedocument.drawing+xml"/>
  <Default Extension="jpeg" ContentType="image/jpeg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drawings/drawing45.xml" ContentType="application/vnd.openxmlformats-officedocument.drawing+xml"/>
  <Override PartName="/xl/drawings/drawing47.xml" ContentType="application/vnd.openxmlformats-officedocument.drawing+xml"/>
  <Override PartName="/xl/drawings/drawing5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xl/drawings/drawing5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52.xml" ContentType="application/vnd.openxmlformats-officedocument.drawing+xml"/>
  <Override PartName="/xl/drawings/drawing61.xml" ContentType="application/vnd.openxmlformats-officedocument.drawing+xml"/>
  <Override PartName="/xl/worksheets/sheet59.xml" ContentType="application/vnd.openxmlformats-officedocument.spreadsheetml.worksheet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5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drawings/drawing59.xml" ContentType="application/vnd.openxmlformats-officedocument.drawing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48.xml" ContentType="application/vnd.openxmlformats-officedocument.drawing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7.xml" ContentType="application/vnd.openxmlformats-officedocument.spreadsheetml.externalLink+xml"/>
  <Override PartName="/xl/drawings/drawing4.xml" ContentType="application/vnd.openxmlformats-officedocument.drawing+xml"/>
  <Override PartName="/xl/drawings/drawing37.xml" ContentType="application/vnd.openxmlformats-officedocument.drawing+xml"/>
  <Override PartName="/xl/drawings/drawing55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44.xml" ContentType="application/vnd.openxmlformats-officedocument.drawing+xml"/>
  <Override PartName="/xl/drawings/drawing62.xml" ContentType="application/vnd.openxmlformats-officedocument.drawing+xml"/>
  <Override PartName="/xl/externalLinks/externalLink3.xml" ContentType="application/vnd.openxmlformats-officedocument.spreadsheetml.externalLink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drawings/drawing51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drawings/drawing11.xml" ContentType="application/vnd.openxmlformats-officedocument.drawing+xml"/>
  <Override PartName="/xl/drawings/drawing40.xml" ContentType="application/vnd.openxmlformats-officedocument.drawing+xml"/>
  <Override PartName="/xl/worksheets/sheet38.xml" ContentType="application/vnd.openxmlformats-officedocument.spreadsheetml.worksheet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-6990" yWindow="990" windowWidth="20490" windowHeight="7155" tabRatio="825" firstSheet="3" activeTab="62"/>
  </bookViews>
  <sheets>
    <sheet name="1- Sinalização Preventiva" sheetId="138" r:id="rId1"/>
    <sheet name="2 -Pavimentação Praça" sheetId="137" r:id="rId2"/>
    <sheet name="3- Terraplanagem" sheetId="142" r:id="rId3"/>
    <sheet name="4- Serviço Compl" sheetId="132" r:id="rId4"/>
    <sheet name="6- Campo De Areia" sheetId="143" r:id="rId5"/>
    <sheet name="8- Mobiliário Urbano" sheetId="135" r:id="rId6"/>
    <sheet name="9- Paisagismo" sheetId="134" r:id="rId7"/>
    <sheet name="Playground" sheetId="133" r:id="rId8"/>
    <sheet name="10 - Pergolado" sheetId="141" r:id="rId9"/>
    <sheet name="Comp-tela-alambrado" sheetId="149" r:id="rId10"/>
    <sheet name="Composição Fixação Pilares" sheetId="144" r:id="rId11"/>
    <sheet name="Comp - Execução Piso Intertrava" sheetId="139" r:id="rId12"/>
    <sheet name="QUADRO_QUANTIDADES" sheetId="55" state="hidden" r:id="rId13"/>
    <sheet name="DRENAGEM" sheetId="51" state="hidden" r:id="rId14"/>
    <sheet name="3.1_ESCAVAÇÃO" sheetId="36" state="hidden" r:id="rId15"/>
    <sheet name="3.2_ATERRO" sheetId="87" state="hidden" r:id="rId16"/>
    <sheet name="3.4_COMPACTACAO_100%" sheetId="88" state="hidden" r:id="rId17"/>
    <sheet name="3.5_REFORÇO_RACHAO" sheetId="89" state="hidden" r:id="rId18"/>
    <sheet name="5.1_REGULARIZACAO" sheetId="90" state="hidden" r:id="rId19"/>
    <sheet name="5.2_MACADAME" sheetId="91" state="hidden" r:id="rId20"/>
    <sheet name="5.3_BASE" sheetId="92" state="hidden" r:id="rId21"/>
    <sheet name="5.5_IMPRIMACAO" sheetId="93" state="hidden" r:id="rId22"/>
    <sheet name="5.6_PINTURA LIGACAO" sheetId="94" state="hidden" r:id="rId23"/>
    <sheet name="5.7_CAUQ" sheetId="96" state="hidden" r:id="rId24"/>
    <sheet name="5.9_FRESAGEM" sheetId="95" state="hidden" r:id="rId25"/>
    <sheet name="6.1_CALCADA" sheetId="97" state="hidden" r:id="rId26"/>
    <sheet name="6.2_PODOTATIL" sheetId="98" state="hidden" r:id="rId27"/>
    <sheet name="6.3_ARGAMASSA" sheetId="99" state="hidden" r:id="rId28"/>
    <sheet name="6.4_PAVER" sheetId="100" state="hidden" r:id="rId29"/>
    <sheet name="6.5_PAVER COLORIDO" sheetId="101" state="hidden" r:id="rId30"/>
    <sheet name="6.6_LASTRO BRITA" sheetId="102" state="hidden" r:id="rId31"/>
    <sheet name="6.7_CONCRETO_20MPA" sheetId="103" state="hidden" r:id="rId32"/>
    <sheet name="6.8_FORMAS" sheetId="104" state="hidden" r:id="rId33"/>
    <sheet name="6.9_AÇO" sheetId="105" state="hidden" r:id="rId34"/>
    <sheet name="6.10_ALVENARIA" sheetId="106" state="hidden" r:id="rId35"/>
    <sheet name="6.13_GRADE" sheetId="107" state="hidden" r:id="rId36"/>
    <sheet name="6.14_CAIACAO" sheetId="108" state="hidden" r:id="rId37"/>
    <sheet name="6.15_POSTES" sheetId="109" state="hidden" r:id="rId38"/>
    <sheet name="8.1_ARVORES" sheetId="111" state="hidden" r:id="rId39"/>
    <sheet name="8.2_GRAMA" sheetId="112" state="hidden" r:id="rId40"/>
    <sheet name="9.1_SEMIPORTICO" sheetId="113" state="hidden" r:id="rId41"/>
    <sheet name="9.2_SEMIPORTICO DUPLO" sheetId="114" state="hidden" r:id="rId42"/>
    <sheet name="9.3_REMOCAO_TUBO" sheetId="115" state="hidden" r:id="rId43"/>
    <sheet name="9.4_REMOCAO_ARVORES" sheetId="116" state="hidden" r:id="rId44"/>
    <sheet name="9.5_REM_PARALEL" sheetId="117" state="hidden" r:id="rId45"/>
    <sheet name="9.6_REM_BLOK" sheetId="118" state="hidden" r:id="rId46"/>
    <sheet name="9.7_DEMOL_CONCRET" sheetId="119" state="hidden" r:id="rId47"/>
    <sheet name="9.8_DEMOL_PISO" sheetId="120" state="hidden" r:id="rId48"/>
    <sheet name="9.9_DEMOL_ALVENARIA" sheetId="121" state="hidden" r:id="rId49"/>
    <sheet name="9.10_REMOCAO_MEIOFIO" sheetId="123" state="hidden" r:id="rId50"/>
    <sheet name="9.12_LIMPEZA_BUEIRO" sheetId="124" state="hidden" r:id="rId51"/>
    <sheet name="SINAL_FX_AMARELA" sheetId="70" state="hidden" r:id="rId52"/>
    <sheet name="SINAL_FX_BRANCA" sheetId="71" state="hidden" r:id="rId53"/>
    <sheet name="SINAL_TACHINHAS" sheetId="72" state="hidden" r:id="rId54"/>
    <sheet name="REMOÇÃO_PAVIMENTO" sheetId="52" state="hidden" r:id="rId55"/>
    <sheet name="GABIÃO" sheetId="54" state="hidden" r:id="rId56"/>
    <sheet name="IMPRIMACAO" sheetId="46" state="hidden" r:id="rId57"/>
    <sheet name="PINTURA_LIGACAO" sheetId="47" state="hidden" r:id="rId58"/>
    <sheet name="ENLEIVAMENTO E HIDRO" sheetId="49" state="hidden" r:id="rId59"/>
    <sheet name="9.13_LIMPEZA_FINAL_OBRA" sheetId="126" state="hidden" r:id="rId60"/>
    <sheet name="Piso Podotátil" sheetId="140" r:id="rId61"/>
    <sheet name="BDI" sheetId="145" r:id="rId62"/>
    <sheet name="ORCAMENTO" sheetId="43" r:id="rId63"/>
    <sheet name="Cronograma" sheetId="146" r:id="rId64"/>
  </sheets>
  <externalReferences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I" localSheetId="9">#REF!</definedName>
    <definedName name="\I">#REF!</definedName>
    <definedName name="\S" localSheetId="9">[1]COMPOS1!#REF!</definedName>
    <definedName name="\S">[1]COMPOS1!#REF!</definedName>
    <definedName name="_01_09_96" localSheetId="9">#REF!</definedName>
    <definedName name="_01_09_96">#REF!</definedName>
    <definedName name="_xlnm._FilterDatabase" localSheetId="62" hidden="1">ORCAMENTO!$A$19:$I$100</definedName>
    <definedName name="_PL1" localSheetId="9">#REF!</definedName>
    <definedName name="_PL1">#REF!</definedName>
    <definedName name="a" localSheetId="9">#REF!</definedName>
    <definedName name="a">#REF!</definedName>
    <definedName name="AA">[0]!AA</definedName>
    <definedName name="AAAAA">[0]!AAAAA</definedName>
    <definedName name="AFDD">[0]!AFDD</definedName>
    <definedName name="ALTA" localSheetId="9">'[2]PRO-08'!#REF!</definedName>
    <definedName name="ALTA">'[2]PRO-08'!#REF!</definedName>
    <definedName name="amarela" localSheetId="9">#REF!</definedName>
    <definedName name="amarela">#REF!</definedName>
    <definedName name="ar" localSheetId="9">#REF!</definedName>
    <definedName name="ar">#REF!</definedName>
    <definedName name="_xlnm.Print_Area" localSheetId="8">'10 - Pergolado'!$A$1:$S$67</definedName>
    <definedName name="_xlnm.Print_Area" localSheetId="14">'3.1_ESCAVAÇÃO'!$A$1:$I$30</definedName>
    <definedName name="_xlnm.Print_Area" localSheetId="15">'3.2_ATERRO'!$A$1:$I$30</definedName>
    <definedName name="_xlnm.Print_Area" localSheetId="16">'3.4_COMPACTACAO_100%'!$A$1:$I$30</definedName>
    <definedName name="_xlnm.Print_Area" localSheetId="17">'3.5_REFORÇO_RACHAO'!$A$1:$I$30</definedName>
    <definedName name="_xlnm.Print_Area" localSheetId="18">'5.1_REGULARIZACAO'!$A$1:$I$30</definedName>
    <definedName name="_xlnm.Print_Area" localSheetId="19">'5.2_MACADAME'!$A$1:$I$30</definedName>
    <definedName name="_xlnm.Print_Area" localSheetId="20">'5.3_BASE'!$A$1:$I$30</definedName>
    <definedName name="_xlnm.Print_Area" localSheetId="21">'5.5_IMPRIMACAO'!$A$1:$I$30</definedName>
    <definedName name="_xlnm.Print_Area" localSheetId="22">'5.6_PINTURA LIGACAO'!$A$1:$I$30</definedName>
    <definedName name="_xlnm.Print_Area" localSheetId="23">'5.7_CAUQ'!$A$1:$I$30</definedName>
    <definedName name="_xlnm.Print_Area" localSheetId="24">'5.9_FRESAGEM'!$A$1:$I$29</definedName>
    <definedName name="_xlnm.Print_Area" localSheetId="25">'6.1_CALCADA'!$A$1:$I$30</definedName>
    <definedName name="_xlnm.Print_Area" localSheetId="34">'6.10_ALVENARIA'!$A$1:$I$30</definedName>
    <definedName name="_xlnm.Print_Area" localSheetId="35">'6.13_GRADE'!$A$1:$I$30</definedName>
    <definedName name="_xlnm.Print_Area" localSheetId="36">'6.14_CAIACAO'!$A$1:$I$30</definedName>
    <definedName name="_xlnm.Print_Area" localSheetId="37">'6.15_POSTES'!$A$1:$I$31</definedName>
    <definedName name="_xlnm.Print_Area" localSheetId="26">'6.2_PODOTATIL'!$A$1:$I$30</definedName>
    <definedName name="_xlnm.Print_Area" localSheetId="27">'6.3_ARGAMASSA'!$A$1:$I$30</definedName>
    <definedName name="_xlnm.Print_Area" localSheetId="28">'6.4_PAVER'!$A$1:$I$30</definedName>
    <definedName name="_xlnm.Print_Area" localSheetId="29">'6.5_PAVER COLORIDO'!$A$1:$I$30</definedName>
    <definedName name="_xlnm.Print_Area" localSheetId="30">'6.6_LASTRO BRITA'!$A$1:$I$30</definedName>
    <definedName name="_xlnm.Print_Area" localSheetId="31">'6.7_CONCRETO_20MPA'!$A$1:$I$30</definedName>
    <definedName name="_xlnm.Print_Area" localSheetId="32">'6.8_FORMAS'!$A$1:$I$30</definedName>
    <definedName name="_xlnm.Print_Area" localSheetId="33">'6.9_AÇO'!$A$1:$I$30</definedName>
    <definedName name="_xlnm.Print_Area" localSheetId="38">'8.1_ARVORES'!$A$1:$I$31</definedName>
    <definedName name="_xlnm.Print_Area" localSheetId="39">'8.2_GRAMA'!$A$1:$I$30</definedName>
    <definedName name="_xlnm.Print_Area" localSheetId="40">'9.1_SEMIPORTICO'!$A$1:$I$30</definedName>
    <definedName name="_xlnm.Print_Area" localSheetId="49">'9.10_REMOCAO_MEIOFIO'!$A$1:$I$30</definedName>
    <definedName name="_xlnm.Print_Area" localSheetId="50">'9.12_LIMPEZA_BUEIRO'!$A$1:$I$30</definedName>
    <definedName name="_xlnm.Print_Area" localSheetId="59">'9.13_LIMPEZA_FINAL_OBRA'!$A$1:$I$30</definedName>
    <definedName name="_xlnm.Print_Area" localSheetId="41">'9.2_SEMIPORTICO DUPLO'!$A$1:$I$30</definedName>
    <definedName name="_xlnm.Print_Area" localSheetId="42">'9.3_REMOCAO_TUBO'!$A$1:$I$30</definedName>
    <definedName name="_xlnm.Print_Area" localSheetId="43">'9.4_REMOCAO_ARVORES'!$A$1:$I$30</definedName>
    <definedName name="_xlnm.Print_Area" localSheetId="44">'9.5_REM_PARALEL'!$A$1:$I$30</definedName>
    <definedName name="_xlnm.Print_Area" localSheetId="45">'9.6_REM_BLOK'!$A$1:$I$30</definedName>
    <definedName name="_xlnm.Print_Area" localSheetId="46">'9.7_DEMOL_CONCRET'!$A$1:$I$30</definedName>
    <definedName name="_xlnm.Print_Area" localSheetId="47">'9.8_DEMOL_PISO'!$A$1:$I$30</definedName>
    <definedName name="_xlnm.Print_Area" localSheetId="48">'9.9_DEMOL_ALVENARIA'!$A$1:$I$30</definedName>
    <definedName name="_xlnm.Print_Area" localSheetId="10">'Composição Fixação Pilares'!$A$1:$J$14</definedName>
    <definedName name="_xlnm.Print_Area" localSheetId="9">'Comp-tela-alambrado'!$A$1:$K$18</definedName>
    <definedName name="_xlnm.Print_Area" localSheetId="63">Cronograma!$A$1:$S$45</definedName>
    <definedName name="_xlnm.Print_Area" localSheetId="13">DRENAGEM!$A$1:$I$33</definedName>
    <definedName name="_xlnm.Print_Area" localSheetId="58">'ENLEIVAMENTO E HIDRO'!$A$1:$H$19</definedName>
    <definedName name="_xlnm.Print_Area" localSheetId="55">GABIÃO!$A$1:$I$23</definedName>
    <definedName name="_xlnm.Print_Area" localSheetId="56">IMPRIMACAO!$A$1:$I$21</definedName>
    <definedName name="_xlnm.Print_Area" localSheetId="62">ORCAMENTO!$A$1:$I$110</definedName>
    <definedName name="_xlnm.Print_Area" localSheetId="57">PINTURA_LIGACAO!$A$1:$I$21</definedName>
    <definedName name="_xlnm.Print_Area" localSheetId="12">QUADRO_QUANTIDADES!$A$1:$F$71</definedName>
    <definedName name="_xlnm.Print_Area" localSheetId="54">REMOÇÃO_PAVIMENTO!$A$1:$I$27</definedName>
    <definedName name="_xlnm.Print_Area" localSheetId="51">SINAL_FX_AMARELA!$A$1:$I$30</definedName>
    <definedName name="_xlnm.Print_Area" localSheetId="52">SINAL_FX_BRANCA!$A$1:$I$30</definedName>
    <definedName name="_xlnm.Print_Area" localSheetId="53">SINAL_TACHINHAS!$A$1:$I$30</definedName>
    <definedName name="ASP" localSheetId="9">#REF!</definedName>
    <definedName name="ASP">#REF!</definedName>
    <definedName name="Aut_original" localSheetId="9">[3]PROJETO!#REF!</definedName>
    <definedName name="Aut_original">[3]PROJETO!#REF!</definedName>
    <definedName name="Aut_resumo" localSheetId="9">[4]RESUMO_AUT1!#REF!</definedName>
    <definedName name="Aut_resumo">[4]RESUMO_AUT1!#REF!</definedName>
    <definedName name="AVC">[0]!AVC</definedName>
    <definedName name="azul" localSheetId="9">#REF!</definedName>
    <definedName name="azul">#REF!</definedName>
    <definedName name="AZULSINAL" localSheetId="9">#REF!</definedName>
    <definedName name="AZULSINAL">#REF!</definedName>
    <definedName name="_xlnm.Database" localSheetId="9">#REF!</definedName>
    <definedName name="_xlnm.Database">#REF!</definedName>
    <definedName name="BDI" localSheetId="9">#REF!</definedName>
    <definedName name="BDI">#REF!</definedName>
    <definedName name="BG" localSheetId="9">#REF!</definedName>
    <definedName name="BG">#REF!</definedName>
    <definedName name="BGU" localSheetId="9">#REF!</definedName>
    <definedName name="BGU">#REF!</definedName>
    <definedName name="BuiltIn_Print_Area" localSheetId="9">#REF!</definedName>
    <definedName name="BuiltIn_Print_Area">#REF!</definedName>
    <definedName name="CBU" localSheetId="9">#REF!</definedName>
    <definedName name="CBU">#REF!</definedName>
    <definedName name="CBUII" localSheetId="9">#REF!</definedName>
    <definedName name="CBUII">#REF!</definedName>
    <definedName name="CBUQB" localSheetId="9">#REF!</definedName>
    <definedName name="CBUQB">#REF!</definedName>
    <definedName name="CBUQc" localSheetId="9">#REF!</definedName>
    <definedName name="CBUQc">#REF!</definedName>
    <definedName name="CPAV" localSheetId="9">#REF!</definedName>
    <definedName name="CPAV">#REF!</definedName>
    <definedName name="d" localSheetId="9">#REF!</definedName>
    <definedName name="d">#REF!</definedName>
    <definedName name="da">[0]!da</definedName>
    <definedName name="dadinho" localSheetId="9">#REF!</definedName>
    <definedName name="dadinho">#REF!</definedName>
    <definedName name="DADOS" localSheetId="9">#REF!</definedName>
    <definedName name="DADOS">#REF!</definedName>
    <definedName name="Data_Final" localSheetId="9">#REF!</definedName>
    <definedName name="Data_Final">#REF!</definedName>
    <definedName name="Data_Início" localSheetId="9">#REF!</definedName>
    <definedName name="Data_Início">#REF!</definedName>
    <definedName name="daV">[0]!daV</definedName>
    <definedName name="daVIDSON">[0]!daVIDSON</definedName>
    <definedName name="DGA" localSheetId="9">'[2]PRO-08'!#REF!</definedName>
    <definedName name="DGA">'[2]PRO-08'!#REF!</definedName>
    <definedName name="DIST" localSheetId="9">#REF!</definedName>
    <definedName name="DIST">#REF!</definedName>
    <definedName name="DIST1" localSheetId="9">#REF!</definedName>
    <definedName name="DIST1">#REF!</definedName>
    <definedName name="DIST10" localSheetId="9">#REF!</definedName>
    <definedName name="DIST10">#REF!</definedName>
    <definedName name="DIST2" localSheetId="9">#REF!</definedName>
    <definedName name="DIST2">#REF!</definedName>
    <definedName name="DJ" localSheetId="9">#REF!</definedName>
    <definedName name="DJ">#REF!</definedName>
    <definedName name="ECJ" localSheetId="9">#REF!</definedName>
    <definedName name="ECJ">#REF!</definedName>
    <definedName name="EJ" localSheetId="9">#REF!</definedName>
    <definedName name="EJ">#REF!</definedName>
    <definedName name="EXA" localSheetId="9">'[2]PRO-08'!#REF!</definedName>
    <definedName name="EXA">'[2]PRO-08'!#REF!</definedName>
    <definedName name="Excel_BuiltIn_Print_Area_4" localSheetId="9">#REF!</definedName>
    <definedName name="Excel_BuiltIn_Print_Area_4">#REF!</definedName>
    <definedName name="Extenso">[0]!Extenso</definedName>
    <definedName name="fc1a" localSheetId="9">'[2]PRO-08'!#REF!</definedName>
    <definedName name="fc1a">'[2]PRO-08'!#REF!</definedName>
    <definedName name="FC2A" localSheetId="9">'[2]PRO-08'!#REF!</definedName>
    <definedName name="FC2A">'[2]PRO-08'!#REF!</definedName>
    <definedName name="FC3A" localSheetId="9">'[2]PRO-08'!#REF!</definedName>
    <definedName name="FC3A">'[2]PRO-08'!#REF!</definedName>
    <definedName name="hi" localSheetId="9">#REF!</definedName>
    <definedName name="hi">#REF!</definedName>
    <definedName name="IM" localSheetId="9">#REF!</definedName>
    <definedName name="IM">#REF!</definedName>
    <definedName name="Largura_da_Faixa_de_Tráfego___..........." localSheetId="9">#REF!</definedName>
    <definedName name="Largura_da_Faixa_de_Tráfego___...........">#REF!</definedName>
    <definedName name="LILASDRENA" localSheetId="9">#REF!</definedName>
    <definedName name="LILASDRENA">#REF!</definedName>
    <definedName name="Medição" localSheetId="9">#REF!</definedName>
    <definedName name="Medição">#REF!</definedName>
    <definedName name="Meu" localSheetId="9">#REF!</definedName>
    <definedName name="Meu">#REF!</definedName>
    <definedName name="módulo1.Extenso">[0]!módulo1.Extenso</definedName>
    <definedName name="NTEI" localSheetId="9">'[2]PRO-08'!#REF!</definedName>
    <definedName name="NTEI">'[2]PRO-08'!#REF!</definedName>
    <definedName name="OPA" localSheetId="9">'[2]PRO-08'!#REF!</definedName>
    <definedName name="OPA">'[2]PRO-08'!#REF!</definedName>
    <definedName name="PassaExtenso" localSheetId="9">[5]!PassaExtenso</definedName>
    <definedName name="PassaExtenso">[5]!PassaExtenso</definedName>
    <definedName name="pesquisa" localSheetId="9">#REF!</definedName>
    <definedName name="pesquisa">#REF!</definedName>
    <definedName name="PL" localSheetId="9">#REF!</definedName>
    <definedName name="PL">#REF!</definedName>
    <definedName name="Ponte">[0]!Ponte</definedName>
    <definedName name="Print" localSheetId="9">[6]QuQuant!#REF!</definedName>
    <definedName name="Print">[6]QuQuant!#REF!</definedName>
    <definedName name="Print_Area_MI" localSheetId="9">#REF!</definedName>
    <definedName name="Print_Area_MI">#REF!</definedName>
    <definedName name="qq">[0]!qq</definedName>
    <definedName name="QQ_2">[0]!QQ_2</definedName>
    <definedName name="RBV">[7]Teor!$C$3:$C$7</definedName>
    <definedName name="rD">[0]!rD</definedName>
    <definedName name="REG" localSheetId="9">#REF!</definedName>
    <definedName name="REG">#REF!</definedName>
    <definedName name="REGULA" localSheetId="9">#REF!</definedName>
    <definedName name="REGULA">#REF!</definedName>
    <definedName name="RESUMO">[0]!RESUMO</definedName>
    <definedName name="RMA" localSheetId="9">'[2]PRO-08'!#REF!</definedName>
    <definedName name="RMA">'[2]PRO-08'!#REF!</definedName>
    <definedName name="Rodovia___................" localSheetId="9">#REF!</definedName>
    <definedName name="Rodovia___................">#REF!</definedName>
    <definedName name="RS" localSheetId="9">#REF!</definedName>
    <definedName name="RS">#REF!</definedName>
    <definedName name="sbg" localSheetId="9">#REF!</definedName>
    <definedName name="sbg">#REF!</definedName>
    <definedName name="SBTC" localSheetId="9">#REF!</definedName>
    <definedName name="SBTC">#REF!</definedName>
    <definedName name="Teor">[7]Teor!$A$3:$A$7</definedName>
    <definedName name="_xlnm.Print_Titles" localSheetId="14">'3.1_ESCAVAÇÃO'!$1:$10</definedName>
    <definedName name="_xlnm.Print_Titles" localSheetId="15">'3.2_ATERRO'!$1:$10</definedName>
    <definedName name="_xlnm.Print_Titles" localSheetId="16">'3.4_COMPACTACAO_100%'!$1:$10</definedName>
    <definedName name="_xlnm.Print_Titles" localSheetId="17">'3.5_REFORÇO_RACHAO'!$1:$10</definedName>
    <definedName name="_xlnm.Print_Titles" localSheetId="18">'5.1_REGULARIZACAO'!$1:$10</definedName>
    <definedName name="_xlnm.Print_Titles" localSheetId="19">'5.2_MACADAME'!$1:$10</definedName>
    <definedName name="_xlnm.Print_Titles" localSheetId="20">'5.3_BASE'!$1:$10</definedName>
    <definedName name="_xlnm.Print_Titles" localSheetId="21">'5.5_IMPRIMACAO'!$1:$10</definedName>
    <definedName name="_xlnm.Print_Titles" localSheetId="22">'5.6_PINTURA LIGACAO'!$1:$10</definedName>
    <definedName name="_xlnm.Print_Titles" localSheetId="23">'5.7_CAUQ'!$1:$10</definedName>
    <definedName name="_xlnm.Print_Titles" localSheetId="24">'5.9_FRESAGEM'!$1:$10</definedName>
    <definedName name="_xlnm.Print_Titles" localSheetId="25">'6.1_CALCADA'!$1:$10</definedName>
    <definedName name="_xlnm.Print_Titles" localSheetId="34">'6.10_ALVENARIA'!$1:$10</definedName>
    <definedName name="_xlnm.Print_Titles" localSheetId="35">'6.13_GRADE'!$1:$10</definedName>
    <definedName name="_xlnm.Print_Titles" localSheetId="36">'6.14_CAIACAO'!$1:$10</definedName>
    <definedName name="_xlnm.Print_Titles" localSheetId="37">'6.15_POSTES'!$1:$10</definedName>
    <definedName name="_xlnm.Print_Titles" localSheetId="26">'6.2_PODOTATIL'!$1:$10</definedName>
    <definedName name="_xlnm.Print_Titles" localSheetId="27">'6.3_ARGAMASSA'!$1:$10</definedName>
    <definedName name="_xlnm.Print_Titles" localSheetId="28">'6.4_PAVER'!$1:$10</definedName>
    <definedName name="_xlnm.Print_Titles" localSheetId="29">'6.5_PAVER COLORIDO'!$1:$10</definedName>
    <definedName name="_xlnm.Print_Titles" localSheetId="30">'6.6_LASTRO BRITA'!$1:$10</definedName>
    <definedName name="_xlnm.Print_Titles" localSheetId="31">'6.7_CONCRETO_20MPA'!$1:$10</definedName>
    <definedName name="_xlnm.Print_Titles" localSheetId="32">'6.8_FORMAS'!$1:$10</definedName>
    <definedName name="_xlnm.Print_Titles" localSheetId="33">'6.9_AÇO'!$1:$10</definedName>
    <definedName name="_xlnm.Print_Titles" localSheetId="38">'8.1_ARVORES'!$1:$10</definedName>
    <definedName name="_xlnm.Print_Titles" localSheetId="39">'8.2_GRAMA'!$1:$10</definedName>
    <definedName name="_xlnm.Print_Titles" localSheetId="40">'9.1_SEMIPORTICO'!$1:$10</definedName>
    <definedName name="_xlnm.Print_Titles" localSheetId="49">'9.10_REMOCAO_MEIOFIO'!$1:$10</definedName>
    <definedName name="_xlnm.Print_Titles" localSheetId="50">'9.12_LIMPEZA_BUEIRO'!$1:$10</definedName>
    <definedName name="_xlnm.Print_Titles" localSheetId="59">'9.13_LIMPEZA_FINAL_OBRA'!$1:$10</definedName>
    <definedName name="_xlnm.Print_Titles" localSheetId="41">'9.2_SEMIPORTICO DUPLO'!$1:$10</definedName>
    <definedName name="_xlnm.Print_Titles" localSheetId="42">'9.3_REMOCAO_TUBO'!$1:$10</definedName>
    <definedName name="_xlnm.Print_Titles" localSheetId="43">'9.4_REMOCAO_ARVORES'!$1:$10</definedName>
    <definedName name="_xlnm.Print_Titles" localSheetId="44">'9.5_REM_PARALEL'!$1:$10</definedName>
    <definedName name="_xlnm.Print_Titles" localSheetId="45">'9.6_REM_BLOK'!$1:$10</definedName>
    <definedName name="_xlnm.Print_Titles" localSheetId="46">'9.7_DEMOL_CONCRET'!$1:$10</definedName>
    <definedName name="_xlnm.Print_Titles" localSheetId="47">'9.8_DEMOL_PISO'!$1:$10</definedName>
    <definedName name="_xlnm.Print_Titles" localSheetId="48">'9.9_DEMOL_ALVENARIA'!$1:$10</definedName>
    <definedName name="_xlnm.Print_Titles" localSheetId="13">DRENAGEM!$1:$8</definedName>
    <definedName name="_xlnm.Print_Titles" localSheetId="58">'ENLEIVAMENTO E HIDRO'!$1:$8</definedName>
    <definedName name="_xlnm.Print_Titles" localSheetId="55">GABIÃO!$1:$8</definedName>
    <definedName name="_xlnm.Print_Titles" localSheetId="56">IMPRIMACAO!$1:$8</definedName>
    <definedName name="_xlnm.Print_Titles" localSheetId="62">ORCAMENTO!$1:$17</definedName>
    <definedName name="_xlnm.Print_Titles" localSheetId="57">PINTURA_LIGACAO!$1:$8</definedName>
    <definedName name="_xlnm.Print_Titles" localSheetId="12">QUADRO_QUANTIDADES!$1:$3</definedName>
    <definedName name="_xlnm.Print_Titles" localSheetId="54">REMOÇÃO_PAVIMENTO!$1:$8</definedName>
    <definedName name="_xlnm.Print_Titles" localSheetId="51">SINAL_FX_AMARELA!$1:$10</definedName>
    <definedName name="_xlnm.Print_Titles" localSheetId="52">SINAL_FX_BRANCA!$1:$10</definedName>
    <definedName name="_xlnm.Print_Titles" localSheetId="53">SINAL_TACHINHAS!$1:$10</definedName>
    <definedName name="TPM" localSheetId="9">#REF!</definedName>
    <definedName name="TPM">#REF!</definedName>
    <definedName name="Vazios">[7]Teor!$B$3:$B$7</definedName>
    <definedName name="verde" localSheetId="9">#REF!</definedName>
    <definedName name="verde">#REF!</definedName>
    <definedName name="verdepav" localSheetId="9">#REF!</definedName>
    <definedName name="verdepav">#REF!</definedName>
    <definedName name="WEWRWR">[0]!WEWRWR</definedName>
    <definedName name="x" localSheetId="9">[7]Equipamentos!#REF!</definedName>
    <definedName name="x">[7]Equipamentos!#REF!</definedName>
    <definedName name="XXX">[0]!XXX</definedName>
    <definedName name="ZA">[0]!ZA</definedName>
  </definedNames>
  <calcPr calcId="125725"/>
</workbook>
</file>

<file path=xl/calcChain.xml><?xml version="1.0" encoding="utf-8"?>
<calcChain xmlns="http://schemas.openxmlformats.org/spreadsheetml/2006/main">
  <c r="G75" i="43"/>
  <c r="F75"/>
  <c r="E75"/>
  <c r="D75"/>
  <c r="D25" i="143"/>
  <c r="C25"/>
  <c r="B25"/>
  <c r="A25"/>
  <c r="M66"/>
  <c r="C20" i="141"/>
  <c r="E98" i="43" s="1"/>
  <c r="E95"/>
  <c r="E96"/>
  <c r="E97"/>
  <c r="E94"/>
  <c r="E93"/>
  <c r="B12" i="141"/>
  <c r="H20" i="143" l="1"/>
  <c r="M15"/>
  <c r="D13" s="1"/>
  <c r="E37" i="43"/>
  <c r="E34"/>
  <c r="E74"/>
  <c r="F74"/>
  <c r="D24" i="143"/>
  <c r="C24"/>
  <c r="B24"/>
  <c r="D74" i="43" s="1"/>
  <c r="A24" i="143"/>
  <c r="A23"/>
  <c r="B23"/>
  <c r="C23"/>
  <c r="D23"/>
  <c r="K64"/>
  <c r="I54"/>
  <c r="K54" s="1"/>
  <c r="K53"/>
  <c r="I53"/>
  <c r="J52"/>
  <c r="I52"/>
  <c r="K52" s="1"/>
  <c r="G73" i="43"/>
  <c r="E72"/>
  <c r="D73"/>
  <c r="E73"/>
  <c r="F73"/>
  <c r="C22" i="143"/>
  <c r="B22"/>
  <c r="D72" i="43" s="1"/>
  <c r="A22" i="143"/>
  <c r="C21"/>
  <c r="B21"/>
  <c r="D71" i="43" s="1"/>
  <c r="D19" i="143"/>
  <c r="D18"/>
  <c r="D17"/>
  <c r="D16"/>
  <c r="C20"/>
  <c r="B20"/>
  <c r="C19"/>
  <c r="B19"/>
  <c r="A21"/>
  <c r="A20"/>
  <c r="A19"/>
  <c r="N62"/>
  <c r="M62"/>
  <c r="N60"/>
  <c r="N58"/>
  <c r="J55"/>
  <c r="I55"/>
  <c r="K51"/>
  <c r="I51"/>
  <c r="J46"/>
  <c r="M46" s="1"/>
  <c r="G11" i="149"/>
  <c r="G12"/>
  <c r="G13"/>
  <c r="G10"/>
  <c r="R67" i="141"/>
  <c r="K55" i="143" l="1"/>
  <c r="M56" s="1"/>
  <c r="I14" i="149"/>
  <c r="G14"/>
  <c r="F33" i="43"/>
  <c r="M60" i="143" l="1"/>
  <c r="D22" s="1"/>
  <c r="F72" i="43" s="1"/>
  <c r="D20" i="143"/>
  <c r="M58"/>
  <c r="D21" s="1"/>
  <c r="J60" i="43"/>
  <c r="S15" i="146"/>
  <c r="S16"/>
  <c r="S17"/>
  <c r="S18"/>
  <c r="S19"/>
  <c r="S20"/>
  <c r="S21"/>
  <c r="S22"/>
  <c r="S23"/>
  <c r="S14"/>
  <c r="G17" i="140"/>
  <c r="I14" i="139"/>
  <c r="I13"/>
  <c r="A10" i="43"/>
  <c r="B10"/>
  <c r="I3" i="146" s="1"/>
  <c r="A11" i="43"/>
  <c r="B11"/>
  <c r="A12"/>
  <c r="B12"/>
  <c r="A13"/>
  <c r="B9"/>
  <c r="G5" i="146" s="1"/>
  <c r="D110" i="43"/>
  <c r="D109"/>
  <c r="N22"/>
  <c r="O21" s="1"/>
  <c r="I14" s="1"/>
  <c r="N21"/>
  <c r="N20"/>
  <c r="O19" s="1"/>
  <c r="I13" s="1"/>
  <c r="N19"/>
  <c r="G70" l="1"/>
  <c r="G69"/>
  <c r="G23"/>
  <c r="G66"/>
  <c r="G46"/>
  <c r="D17" i="141"/>
  <c r="B22" i="146"/>
  <c r="B21"/>
  <c r="B20"/>
  <c r="B19"/>
  <c r="B18"/>
  <c r="B17"/>
  <c r="B16"/>
  <c r="A22"/>
  <c r="A21"/>
  <c r="A20"/>
  <c r="A19"/>
  <c r="A18"/>
  <c r="A17"/>
  <c r="A16"/>
  <c r="A15"/>
  <c r="A14"/>
  <c r="R9"/>
  <c r="A31" s="1"/>
  <c r="A9"/>
  <c r="G57" i="43" l="1"/>
  <c r="A9"/>
  <c r="C19" i="145"/>
  <c r="C18"/>
  <c r="C17"/>
  <c r="C16"/>
  <c r="C14"/>
  <c r="G78" i="43"/>
  <c r="C20" i="145" l="1"/>
  <c r="C23" s="1"/>
  <c r="I12" i="43" s="1"/>
  <c r="H75" s="1"/>
  <c r="I75" s="1"/>
  <c r="F94"/>
  <c r="F95"/>
  <c r="H13" i="144"/>
  <c r="H12"/>
  <c r="D11"/>
  <c r="F11" s="1"/>
  <c r="H11" s="1"/>
  <c r="H10"/>
  <c r="H95" i="43" l="1"/>
  <c r="I95" s="1"/>
  <c r="H74"/>
  <c r="I74" s="1"/>
  <c r="H19"/>
  <c r="H97"/>
  <c r="I97" s="1"/>
  <c r="H98"/>
  <c r="J14" i="144"/>
  <c r="H14"/>
  <c r="H60" i="43"/>
  <c r="I60" s="1"/>
  <c r="N39" i="141"/>
  <c r="B17"/>
  <c r="D95" i="43" s="1"/>
  <c r="A17" i="141"/>
  <c r="A95" i="43" s="1"/>
  <c r="Q39" i="141"/>
  <c r="B16"/>
  <c r="D94" i="43" s="1"/>
  <c r="A16" i="141"/>
  <c r="A94" i="43" s="1"/>
  <c r="B15" i="141"/>
  <c r="D93" i="43" s="1"/>
  <c r="A15" i="141"/>
  <c r="A93" i="43" s="1"/>
  <c r="B14" i="141"/>
  <c r="D92" i="43" s="1"/>
  <c r="B20" i="141"/>
  <c r="D98" i="43" s="1"/>
  <c r="A20" i="141"/>
  <c r="A98" i="43" s="1"/>
  <c r="B19" i="141"/>
  <c r="D97" i="43" s="1"/>
  <c r="A19" i="141"/>
  <c r="A97" i="43" s="1"/>
  <c r="L30" i="141"/>
  <c r="K30"/>
  <c r="K29"/>
  <c r="M29" s="1"/>
  <c r="O29" s="1"/>
  <c r="Q29" s="1"/>
  <c r="K28"/>
  <c r="M28" s="1"/>
  <c r="O28" s="1"/>
  <c r="Q28" s="1"/>
  <c r="M30" l="1"/>
  <c r="O30" s="1"/>
  <c r="Q30" s="1"/>
  <c r="Q32" s="1"/>
  <c r="D15" s="1"/>
  <c r="F93" i="43" s="1"/>
  <c r="H96"/>
  <c r="G94"/>
  <c r="H94" s="1"/>
  <c r="I94" s="1"/>
  <c r="L92" l="1"/>
  <c r="L91"/>
  <c r="L90"/>
  <c r="H71" l="1"/>
  <c r="H72"/>
  <c r="E71"/>
  <c r="F71"/>
  <c r="E70"/>
  <c r="C18" i="143"/>
  <c r="E68" i="43" s="1"/>
  <c r="C17" i="143"/>
  <c r="E67" i="43" s="1"/>
  <c r="C16" i="143"/>
  <c r="E66" i="43" s="1"/>
  <c r="C15" i="143"/>
  <c r="E65" i="43" s="1"/>
  <c r="C14" i="143"/>
  <c r="E64" i="43" s="1"/>
  <c r="C13" i="143"/>
  <c r="E63" i="43" s="1"/>
  <c r="E69"/>
  <c r="I71" l="1"/>
  <c r="I72"/>
  <c r="H68"/>
  <c r="H69"/>
  <c r="H70"/>
  <c r="H73"/>
  <c r="L57" l="1"/>
  <c r="I73" l="1"/>
  <c r="I17" i="142"/>
  <c r="F69" i="43"/>
  <c r="I69" s="1"/>
  <c r="H31" i="143"/>
  <c r="D70" i="43"/>
  <c r="D69"/>
  <c r="B18" i="143"/>
  <c r="D68" i="43" s="1"/>
  <c r="A70"/>
  <c r="A69"/>
  <c r="A18" i="143"/>
  <c r="A68" i="43" s="1"/>
  <c r="B17" i="143"/>
  <c r="D67" i="43" s="1"/>
  <c r="B16" i="143"/>
  <c r="D66" i="43" s="1"/>
  <c r="B15" i="143"/>
  <c r="D65" i="43" s="1"/>
  <c r="B14" i="143"/>
  <c r="D64" i="43" s="1"/>
  <c r="A17" i="143"/>
  <c r="A67" i="43" s="1"/>
  <c r="A16" i="143"/>
  <c r="A66" i="43" s="1"/>
  <c r="A15" i="143"/>
  <c r="A65" i="43" s="1"/>
  <c r="A14" i="143"/>
  <c r="A64" i="43" s="1"/>
  <c r="J31" i="143"/>
  <c r="M31" s="1"/>
  <c r="F66" i="43" s="1"/>
  <c r="J15" i="143"/>
  <c r="F63" i="43" s="1"/>
  <c r="B13" i="143"/>
  <c r="D63" i="43" s="1"/>
  <c r="A13" i="143"/>
  <c r="A63" i="43" s="1"/>
  <c r="F70" l="1"/>
  <c r="I70" s="1"/>
  <c r="K70" s="1"/>
  <c r="H36" i="143"/>
  <c r="J36" s="1"/>
  <c r="M36" s="1"/>
  <c r="F67" i="43" s="1"/>
  <c r="J20" i="143"/>
  <c r="M20" s="1"/>
  <c r="A84" i="43"/>
  <c r="D84"/>
  <c r="E84"/>
  <c r="H84"/>
  <c r="H37"/>
  <c r="B13" i="142"/>
  <c r="D37" i="43" s="1"/>
  <c r="A13" i="142"/>
  <c r="A37" i="43" s="1"/>
  <c r="D13" i="142"/>
  <c r="F37" i="43" s="1"/>
  <c r="H26" i="143" l="1"/>
  <c r="J26" s="1"/>
  <c r="M26" s="1"/>
  <c r="D14"/>
  <c r="H41"/>
  <c r="J41" s="1"/>
  <c r="M41" s="1"/>
  <c r="F68" i="43" s="1"/>
  <c r="I68" s="1"/>
  <c r="I37"/>
  <c r="I36" s="1"/>
  <c r="F64"/>
  <c r="I84"/>
  <c r="F78"/>
  <c r="D15" i="143" l="1"/>
  <c r="F65" i="43" s="1"/>
  <c r="H90"/>
  <c r="I90" s="1"/>
  <c r="H91"/>
  <c r="I91" s="1"/>
  <c r="H92" l="1"/>
  <c r="I92" s="1"/>
  <c r="O11" i="141"/>
  <c r="O17"/>
  <c r="Q17" s="1"/>
  <c r="H83" i="43"/>
  <c r="L12" i="135"/>
  <c r="L13"/>
  <c r="C13"/>
  <c r="E83" i="43" s="1"/>
  <c r="B13" i="135"/>
  <c r="A13"/>
  <c r="O13" l="1"/>
  <c r="D13"/>
  <c r="F83" i="43" s="1"/>
  <c r="I83" s="1"/>
  <c r="D22"/>
  <c r="B15" i="146" s="1"/>
  <c r="I82" i="43" l="1"/>
  <c r="E21" i="146" s="1"/>
  <c r="N63" i="141"/>
  <c r="P63" s="1"/>
  <c r="O46"/>
  <c r="O45"/>
  <c r="O44"/>
  <c r="E92" i="43"/>
  <c r="E91"/>
  <c r="E90"/>
  <c r="B18" i="141"/>
  <c r="D96" i="43" s="1"/>
  <c r="B13" i="141"/>
  <c r="D91" i="43" s="1"/>
  <c r="A18" i="141"/>
  <c r="A96" i="43" s="1"/>
  <c r="A14" i="141"/>
  <c r="A92" i="43" s="1"/>
  <c r="A13" i="141"/>
  <c r="A91" i="43" s="1"/>
  <c r="D90"/>
  <c r="A12" i="141"/>
  <c r="A90" i="43" s="1"/>
  <c r="B10" i="141"/>
  <c r="D89" i="43" s="1"/>
  <c r="B23" i="146" s="1"/>
  <c r="A10" i="141"/>
  <c r="A89" i="43" s="1"/>
  <c r="A23" i="146" s="1"/>
  <c r="F21" l="1"/>
  <c r="N21"/>
  <c r="P21"/>
  <c r="L21"/>
  <c r="H21"/>
  <c r="J21"/>
  <c r="Q46" i="141"/>
  <c r="D18" s="1"/>
  <c r="N64"/>
  <c r="P64" s="1"/>
  <c r="N65"/>
  <c r="P65" s="1"/>
  <c r="N66"/>
  <c r="P66" s="1"/>
  <c r="N52"/>
  <c r="N53"/>
  <c r="N54"/>
  <c r="N55"/>
  <c r="N56"/>
  <c r="N57"/>
  <c r="N58"/>
  <c r="N51"/>
  <c r="P51" s="1"/>
  <c r="R21" i="146" l="1"/>
  <c r="H93" i="43"/>
  <c r="I93" s="1"/>
  <c r="F96"/>
  <c r="I96" s="1"/>
  <c r="D20" i="141"/>
  <c r="F98" i="43" s="1"/>
  <c r="I98" s="1"/>
  <c r="P58" i="141"/>
  <c r="P57"/>
  <c r="P56"/>
  <c r="P55"/>
  <c r="P54"/>
  <c r="P52"/>
  <c r="P53"/>
  <c r="O23"/>
  <c r="Q23" s="1"/>
  <c r="D14" s="1"/>
  <c r="F92" i="43" s="1"/>
  <c r="D13" i="141"/>
  <c r="F91" i="43" s="1"/>
  <c r="Q11" i="141"/>
  <c r="D12" s="1"/>
  <c r="F90" i="43" s="1"/>
  <c r="K92" l="1"/>
  <c r="M92" s="1"/>
  <c r="K91"/>
  <c r="M91" s="1"/>
  <c r="K90"/>
  <c r="M90" s="1"/>
  <c r="R59" i="141"/>
  <c r="C20" i="132"/>
  <c r="E48" i="43" s="1"/>
  <c r="C19" i="132"/>
  <c r="E47" i="43" s="1"/>
  <c r="C15" i="138"/>
  <c r="B15"/>
  <c r="H24" i="43"/>
  <c r="H23"/>
  <c r="C27" i="132"/>
  <c r="C26"/>
  <c r="C25"/>
  <c r="C24"/>
  <c r="C23"/>
  <c r="K53"/>
  <c r="M53" s="1"/>
  <c r="C18"/>
  <c r="E46" i="43" s="1"/>
  <c r="C17" i="132"/>
  <c r="C16"/>
  <c r="M93" i="43" l="1"/>
  <c r="D19" i="141"/>
  <c r="F97" i="43" s="1"/>
  <c r="H87"/>
  <c r="H86"/>
  <c r="H18" i="140"/>
  <c r="H17"/>
  <c r="H19" s="1"/>
  <c r="H12"/>
  <c r="H11"/>
  <c r="H13" l="1"/>
  <c r="H14" s="1"/>
  <c r="H15" s="1"/>
  <c r="I89" i="43" l="1"/>
  <c r="E23" i="146" s="1"/>
  <c r="H21" i="140"/>
  <c r="G48" i="43" s="1"/>
  <c r="H48" s="1"/>
  <c r="I35" i="139"/>
  <c r="I25"/>
  <c r="I24"/>
  <c r="I23"/>
  <c r="I22"/>
  <c r="I21"/>
  <c r="I16"/>
  <c r="I15"/>
  <c r="D29" i="43"/>
  <c r="H31"/>
  <c r="H32"/>
  <c r="H33"/>
  <c r="B15" i="137"/>
  <c r="A87" i="43"/>
  <c r="D87"/>
  <c r="E87"/>
  <c r="F87"/>
  <c r="I87" s="1"/>
  <c r="E86"/>
  <c r="F86"/>
  <c r="I86" s="1"/>
  <c r="C26" i="137"/>
  <c r="C25"/>
  <c r="E33" i="43" s="1"/>
  <c r="C24" i="137"/>
  <c r="E32" i="43" s="1"/>
  <c r="C23" i="137"/>
  <c r="E31" i="43" s="1"/>
  <c r="B26" i="137"/>
  <c r="D34" i="43" s="1"/>
  <c r="B25" i="137"/>
  <c r="D33" i="43" s="1"/>
  <c r="B24" i="137"/>
  <c r="D32" i="43" s="1"/>
  <c r="B23" i="137"/>
  <c r="D31" i="43" s="1"/>
  <c r="A26" i="137"/>
  <c r="A34" i="43" s="1"/>
  <c r="A25" i="137"/>
  <c r="A33" i="43" s="1"/>
  <c r="A24" i="137"/>
  <c r="A32" i="43" s="1"/>
  <c r="A23" i="137"/>
  <c r="A31" i="43" s="1"/>
  <c r="C22" i="137"/>
  <c r="E30" i="43" s="1"/>
  <c r="B22" i="137"/>
  <c r="D30" i="43" s="1"/>
  <c r="A22" i="137"/>
  <c r="H78" i="43"/>
  <c r="I78" s="1"/>
  <c r="H79"/>
  <c r="H80"/>
  <c r="H64"/>
  <c r="H65"/>
  <c r="H66"/>
  <c r="H67"/>
  <c r="H63"/>
  <c r="H58"/>
  <c r="H59"/>
  <c r="H57"/>
  <c r="H51"/>
  <c r="H52"/>
  <c r="H53"/>
  <c r="H54"/>
  <c r="H50"/>
  <c r="H42"/>
  <c r="H43"/>
  <c r="H44"/>
  <c r="H45"/>
  <c r="H46"/>
  <c r="H47"/>
  <c r="H41"/>
  <c r="H25"/>
  <c r="H26"/>
  <c r="H27"/>
  <c r="H28"/>
  <c r="H29"/>
  <c r="H30"/>
  <c r="H20"/>
  <c r="E19"/>
  <c r="I20" i="138"/>
  <c r="M22" s="1"/>
  <c r="D16" s="1"/>
  <c r="F20" i="43" s="1"/>
  <c r="C16" i="138"/>
  <c r="E20" i="43" s="1"/>
  <c r="B16" i="138"/>
  <c r="D20" i="43" s="1"/>
  <c r="A16" i="138"/>
  <c r="D19" i="43"/>
  <c r="B14" i="138"/>
  <c r="D18" i="43" s="1"/>
  <c r="B14" i="146" s="1"/>
  <c r="I12" i="138"/>
  <c r="M14" s="1"/>
  <c r="D15" s="1"/>
  <c r="F19" i="43" s="1"/>
  <c r="A20" i="132"/>
  <c r="A48" i="43" s="1"/>
  <c r="A19" i="132"/>
  <c r="A18"/>
  <c r="A17"/>
  <c r="A16"/>
  <c r="I85" i="43" l="1"/>
  <c r="E22" i="146" s="1"/>
  <c r="H23"/>
  <c r="N23"/>
  <c r="P23"/>
  <c r="F23"/>
  <c r="L23"/>
  <c r="J23"/>
  <c r="I18" i="139"/>
  <c r="I27"/>
  <c r="I28" s="1"/>
  <c r="I20" i="43"/>
  <c r="J38" i="137"/>
  <c r="H42" s="1"/>
  <c r="H59" s="1"/>
  <c r="H22" i="146" l="1"/>
  <c r="P22"/>
  <c r="N22"/>
  <c r="R23"/>
  <c r="F22"/>
  <c r="J22"/>
  <c r="L22"/>
  <c r="I30" i="139"/>
  <c r="I37" s="1"/>
  <c r="G34" i="43" s="1"/>
  <c r="H34" s="1"/>
  <c r="J42" i="137"/>
  <c r="K59"/>
  <c r="N60" s="1"/>
  <c r="H63"/>
  <c r="N64" s="1"/>
  <c r="D26" s="1"/>
  <c r="F34" i="43" s="1"/>
  <c r="J26" i="137"/>
  <c r="M26" s="1"/>
  <c r="D18" s="1"/>
  <c r="F26" i="43" s="1"/>
  <c r="I26" s="1"/>
  <c r="M12" i="137"/>
  <c r="H17" s="1"/>
  <c r="K17" s="1"/>
  <c r="M13"/>
  <c r="D15" s="1"/>
  <c r="F23" i="43" s="1"/>
  <c r="D83"/>
  <c r="A83"/>
  <c r="D86"/>
  <c r="A86"/>
  <c r="D25"/>
  <c r="A28"/>
  <c r="D23"/>
  <c r="C21" i="137"/>
  <c r="E29" i="43" s="1"/>
  <c r="C20" i="137"/>
  <c r="E28" i="43" s="1"/>
  <c r="B20" i="137"/>
  <c r="D28" i="43" s="1"/>
  <c r="C1" i="137"/>
  <c r="C19"/>
  <c r="E27" i="43" s="1"/>
  <c r="C18" i="137"/>
  <c r="E26" i="43" s="1"/>
  <c r="C17" i="137"/>
  <c r="E25" i="43" s="1"/>
  <c r="C16" i="137"/>
  <c r="E24" i="43" s="1"/>
  <c r="C15" i="137"/>
  <c r="E23" i="43" s="1"/>
  <c r="B1" i="137"/>
  <c r="A1"/>
  <c r="B19"/>
  <c r="D27" i="43" s="1"/>
  <c r="B18" i="137"/>
  <c r="D26" i="43" s="1"/>
  <c r="B16" i="137"/>
  <c r="D24" i="43" s="1"/>
  <c r="A30"/>
  <c r="A21" i="137"/>
  <c r="A29" i="43" s="1"/>
  <c r="A19" i="137"/>
  <c r="A27" i="43" s="1"/>
  <c r="A18" i="137"/>
  <c r="A26" i="43" s="1"/>
  <c r="A17" i="137"/>
  <c r="A25" i="43" s="1"/>
  <c r="A16" i="137"/>
  <c r="A24" i="43" s="1"/>
  <c r="A15" i="137"/>
  <c r="A23" i="43" s="1"/>
  <c r="M38" i="137"/>
  <c r="D21" s="1"/>
  <c r="E51" i="43"/>
  <c r="E52"/>
  <c r="E53"/>
  <c r="E54"/>
  <c r="E50"/>
  <c r="A27" i="132"/>
  <c r="A54" i="43" s="1"/>
  <c r="A26" i="132"/>
  <c r="A53" i="43" s="1"/>
  <c r="A25" i="132"/>
  <c r="A52" i="43" s="1"/>
  <c r="A24" i="132"/>
  <c r="A51" i="43" s="1"/>
  <c r="B27" i="132"/>
  <c r="D54" i="43" s="1"/>
  <c r="B26" i="132"/>
  <c r="D53" i="43" s="1"/>
  <c r="B25" i="132"/>
  <c r="B24"/>
  <c r="D51" i="43" s="1"/>
  <c r="B23" i="132"/>
  <c r="D50" i="43" s="1"/>
  <c r="A23" i="132"/>
  <c r="A50" i="43" s="1"/>
  <c r="B22" i="132"/>
  <c r="B20"/>
  <c r="D48" i="43" s="1"/>
  <c r="B19" i="132"/>
  <c r="D47" i="43" s="1"/>
  <c r="B18" i="132"/>
  <c r="D46" i="43" s="1"/>
  <c r="B17" i="132"/>
  <c r="D45" i="43" s="1"/>
  <c r="R22" i="146" l="1"/>
  <c r="I34" i="43"/>
  <c r="D25" i="137"/>
  <c r="I33" i="43" s="1"/>
  <c r="F29"/>
  <c r="I29" s="1"/>
  <c r="H48" i="137"/>
  <c r="N49" s="1"/>
  <c r="N43"/>
  <c r="D22" s="1"/>
  <c r="F30" i="43" s="1"/>
  <c r="I30" s="1"/>
  <c r="M17" i="137"/>
  <c r="H22" s="1"/>
  <c r="M22" s="1"/>
  <c r="D17" s="1"/>
  <c r="F25" i="43" s="1"/>
  <c r="I25" s="1"/>
  <c r="H30" i="137"/>
  <c r="K30" s="1"/>
  <c r="A45" i="43"/>
  <c r="A43"/>
  <c r="C13" i="132"/>
  <c r="B13"/>
  <c r="A41" i="43"/>
  <c r="A42"/>
  <c r="F79"/>
  <c r="F80" s="1"/>
  <c r="I66"/>
  <c r="A44"/>
  <c r="A46"/>
  <c r="A47"/>
  <c r="H53" i="137" l="1"/>
  <c r="K53" s="1"/>
  <c r="N54" s="1"/>
  <c r="D24" s="1"/>
  <c r="F32" i="43" s="1"/>
  <c r="I32" s="1"/>
  <c r="D23" i="137"/>
  <c r="F31" i="43" s="1"/>
  <c r="I31" s="1"/>
  <c r="D16" i="137"/>
  <c r="F24" i="43" s="1"/>
  <c r="I24" s="1"/>
  <c r="D1" i="137"/>
  <c r="H34"/>
  <c r="K34" s="1"/>
  <c r="M34" s="1"/>
  <c r="D20" s="1"/>
  <c r="F28" i="43" s="1"/>
  <c r="I28" s="1"/>
  <c r="M30" i="137"/>
  <c r="D19" s="1"/>
  <c r="F27" i="43" s="1"/>
  <c r="I27" s="1"/>
  <c r="I79"/>
  <c r="I80"/>
  <c r="I67"/>
  <c r="I65"/>
  <c r="I63"/>
  <c r="I64"/>
  <c r="G61" i="132"/>
  <c r="G57"/>
  <c r="K70"/>
  <c r="M70" s="1"/>
  <c r="D27" s="1"/>
  <c r="F54" i="43" s="1"/>
  <c r="I54" s="1"/>
  <c r="K66" i="132"/>
  <c r="M66" s="1"/>
  <c r="D26" s="1"/>
  <c r="F53" i="43" s="1"/>
  <c r="I53" s="1"/>
  <c r="D23" i="132"/>
  <c r="F50" i="43" s="1"/>
  <c r="I50" s="1"/>
  <c r="M45" i="132"/>
  <c r="I36"/>
  <c r="I40" s="1"/>
  <c r="M40" s="1"/>
  <c r="G18"/>
  <c r="E45" i="43"/>
  <c r="E44"/>
  <c r="B16" i="132"/>
  <c r="D44" i="43" s="1"/>
  <c r="K14" i="132"/>
  <c r="G23"/>
  <c r="C15"/>
  <c r="E43" i="43" s="1"/>
  <c r="B15" i="132"/>
  <c r="C14"/>
  <c r="E42" i="43" s="1"/>
  <c r="B14" i="132"/>
  <c r="D42" i="43" s="1"/>
  <c r="K32" i="132"/>
  <c r="M32" s="1"/>
  <c r="E41" i="43"/>
  <c r="D41"/>
  <c r="I62" l="1"/>
  <c r="E19" i="146" s="1"/>
  <c r="I77" i="43"/>
  <c r="E20" i="146" s="1"/>
  <c r="D20" i="132"/>
  <c r="F48" i="43" s="1"/>
  <c r="I48" s="1"/>
  <c r="D17" i="132"/>
  <c r="H57"/>
  <c r="H18"/>
  <c r="K18" s="1"/>
  <c r="M18" s="1"/>
  <c r="M14"/>
  <c r="D13" s="1"/>
  <c r="F41" i="43" s="1"/>
  <c r="I41" s="1"/>
  <c r="K36" i="132"/>
  <c r="M36" s="1"/>
  <c r="J28"/>
  <c r="M28" s="1"/>
  <c r="D16" s="1"/>
  <c r="F44" i="43" s="1"/>
  <c r="I44" s="1"/>
  <c r="F20" i="146" l="1"/>
  <c r="N20"/>
  <c r="P20"/>
  <c r="N19"/>
  <c r="P19"/>
  <c r="H20"/>
  <c r="L20"/>
  <c r="J20"/>
  <c r="F19"/>
  <c r="J19"/>
  <c r="H19"/>
  <c r="L19"/>
  <c r="K57" i="132"/>
  <c r="M57" s="1"/>
  <c r="F45" i="43"/>
  <c r="I45" s="1"/>
  <c r="D18" i="132"/>
  <c r="F46" i="43" s="1"/>
  <c r="I46" s="1"/>
  <c r="D19" i="132"/>
  <c r="F47" i="43" s="1"/>
  <c r="I47" s="1"/>
  <c r="H23" i="132"/>
  <c r="K23" s="1"/>
  <c r="M23" s="1"/>
  <c r="D15" s="1"/>
  <c r="F43" i="43" s="1"/>
  <c r="I43" s="1"/>
  <c r="D14" i="132"/>
  <c r="F42" i="43" s="1"/>
  <c r="I42" s="1"/>
  <c r="R20" i="146" l="1"/>
  <c r="R19"/>
  <c r="D24" i="132"/>
  <c r="F51" i="43" s="1"/>
  <c r="I51" s="1"/>
  <c r="H61" i="132"/>
  <c r="K61" s="1"/>
  <c r="M61" s="1"/>
  <c r="D25" s="1"/>
  <c r="F52" i="43" s="1"/>
  <c r="I52" s="1"/>
  <c r="I59"/>
  <c r="I39" l="1"/>
  <c r="E17" i="146" s="1"/>
  <c r="I23" i="43"/>
  <c r="F17" i="146" l="1"/>
  <c r="N17"/>
  <c r="P17"/>
  <c r="I22" i="43"/>
  <c r="E15" i="146" s="1"/>
  <c r="L17"/>
  <c r="H17"/>
  <c r="J17"/>
  <c r="I19" i="43"/>
  <c r="F15" i="146" l="1"/>
  <c r="N15"/>
  <c r="P15"/>
  <c r="R17"/>
  <c r="L15"/>
  <c r="H15"/>
  <c r="I18" i="43"/>
  <c r="E14" i="146" s="1"/>
  <c r="J15"/>
  <c r="I58" i="43"/>
  <c r="F14" i="146" l="1"/>
  <c r="P14"/>
  <c r="N14"/>
  <c r="J14"/>
  <c r="R15"/>
  <c r="L14"/>
  <c r="H14"/>
  <c r="I57" i="43"/>
  <c r="R14" i="146" l="1"/>
  <c r="I56" i="43"/>
  <c r="E18" i="146" s="1"/>
  <c r="A8" i="126"/>
  <c r="B8"/>
  <c r="G12"/>
  <c r="G13"/>
  <c r="R23"/>
  <c r="S23" s="1"/>
  <c r="L29"/>
  <c r="U30"/>
  <c r="F11" i="49"/>
  <c r="F12" s="1"/>
  <c r="K11"/>
  <c r="K13"/>
  <c r="F16"/>
  <c r="F17" s="1"/>
  <c r="K16"/>
  <c r="K18"/>
  <c r="T19"/>
  <c r="F11" i="47"/>
  <c r="F14" s="1"/>
  <c r="F32" i="55" s="1"/>
  <c r="L12" i="47"/>
  <c r="L13"/>
  <c r="U14"/>
  <c r="F11" i="46"/>
  <c r="F14" s="1"/>
  <c r="F31" i="55" s="1"/>
  <c r="L13" i="46"/>
  <c r="U14"/>
  <c r="L9" i="54"/>
  <c r="G12"/>
  <c r="L12" s="1"/>
  <c r="G13"/>
  <c r="L15"/>
  <c r="U16"/>
  <c r="G11" i="52"/>
  <c r="L11" s="1"/>
  <c r="G16"/>
  <c r="L16" s="1"/>
  <c r="L19"/>
  <c r="U20"/>
  <c r="A8" i="72"/>
  <c r="B8"/>
  <c r="L12"/>
  <c r="G28"/>
  <c r="L29"/>
  <c r="A8" i="71"/>
  <c r="B8"/>
  <c r="G12"/>
  <c r="L12" s="1"/>
  <c r="G13"/>
  <c r="L29"/>
  <c r="A8" i="70"/>
  <c r="B8"/>
  <c r="G12"/>
  <c r="G28" s="1"/>
  <c r="L29"/>
  <c r="A8" i="124"/>
  <c r="B8"/>
  <c r="G12"/>
  <c r="G13"/>
  <c r="R23"/>
  <c r="S23" s="1"/>
  <c r="L29"/>
  <c r="U30"/>
  <c r="A8" i="123"/>
  <c r="B8"/>
  <c r="G28"/>
  <c r="L29"/>
  <c r="U30"/>
  <c r="A8" i="121"/>
  <c r="B8"/>
  <c r="G12"/>
  <c r="G13"/>
  <c r="R23"/>
  <c r="S23" s="1"/>
  <c r="L29"/>
  <c r="U30"/>
  <c r="A8" i="120"/>
  <c r="B8"/>
  <c r="G12"/>
  <c r="G13"/>
  <c r="R23"/>
  <c r="S23" s="1"/>
  <c r="L29"/>
  <c r="U30"/>
  <c r="A8" i="119"/>
  <c r="B8"/>
  <c r="G12"/>
  <c r="G13"/>
  <c r="R23"/>
  <c r="S23" s="1"/>
  <c r="L29"/>
  <c r="U30"/>
  <c r="A8" i="118"/>
  <c r="B8"/>
  <c r="G12"/>
  <c r="G13"/>
  <c r="R23"/>
  <c r="S23" s="1"/>
  <c r="L29"/>
  <c r="U30"/>
  <c r="A8" i="117"/>
  <c r="B8"/>
  <c r="G12"/>
  <c r="G28" s="1"/>
  <c r="R23"/>
  <c r="S23" s="1"/>
  <c r="L29"/>
  <c r="U30"/>
  <c r="A8" i="116"/>
  <c r="B8"/>
  <c r="G28"/>
  <c r="L29"/>
  <c r="U30"/>
  <c r="A8" i="115"/>
  <c r="B8"/>
  <c r="L12"/>
  <c r="G28"/>
  <c r="L29"/>
  <c r="U30"/>
  <c r="A8" i="114"/>
  <c r="B8"/>
  <c r="G28"/>
  <c r="L29"/>
  <c r="U30"/>
  <c r="A8" i="113"/>
  <c r="B8"/>
  <c r="G28"/>
  <c r="L29"/>
  <c r="U30"/>
  <c r="A8" i="112"/>
  <c r="B8"/>
  <c r="R23"/>
  <c r="S23" s="1"/>
  <c r="G28"/>
  <c r="L29"/>
  <c r="U30"/>
  <c r="A8" i="111"/>
  <c r="B8"/>
  <c r="G29"/>
  <c r="L30"/>
  <c r="U31"/>
  <c r="A8" i="109"/>
  <c r="B8"/>
  <c r="G29"/>
  <c r="L30"/>
  <c r="U31"/>
  <c r="A8" i="108"/>
  <c r="B8"/>
  <c r="G12"/>
  <c r="G13"/>
  <c r="G14"/>
  <c r="G15"/>
  <c r="R23"/>
  <c r="S23" s="1"/>
  <c r="L29"/>
  <c r="U30"/>
  <c r="A8" i="107"/>
  <c r="B8"/>
  <c r="G12"/>
  <c r="G28" s="1"/>
  <c r="R23"/>
  <c r="S23" s="1"/>
  <c r="L29"/>
  <c r="U30"/>
  <c r="A8" i="106"/>
  <c r="B8"/>
  <c r="G12"/>
  <c r="G13"/>
  <c r="R23"/>
  <c r="S23" s="1"/>
  <c r="L29"/>
  <c r="U30"/>
  <c r="A8" i="105"/>
  <c r="B8"/>
  <c r="R23"/>
  <c r="S23" s="1"/>
  <c r="G28"/>
  <c r="L29"/>
  <c r="U30"/>
  <c r="A8" i="104"/>
  <c r="B8"/>
  <c r="G12"/>
  <c r="L12" s="1"/>
  <c r="P12"/>
  <c r="Q12" s="1"/>
  <c r="S12"/>
  <c r="G13"/>
  <c r="P13"/>
  <c r="Q13" s="1"/>
  <c r="S13"/>
  <c r="G14"/>
  <c r="G15"/>
  <c r="R23"/>
  <c r="S23" s="1"/>
  <c r="L29"/>
  <c r="U30"/>
  <c r="A8" i="103"/>
  <c r="B8"/>
  <c r="L12"/>
  <c r="G28"/>
  <c r="L29"/>
  <c r="U30"/>
  <c r="A8" i="102"/>
  <c r="B8"/>
  <c r="G12"/>
  <c r="G13"/>
  <c r="L29"/>
  <c r="U30"/>
  <c r="A8" i="101"/>
  <c r="B8"/>
  <c r="G12"/>
  <c r="P12"/>
  <c r="Q12" s="1"/>
  <c r="S12"/>
  <c r="G13"/>
  <c r="P13"/>
  <c r="Q13" s="1"/>
  <c r="S13"/>
  <c r="R23"/>
  <c r="S23" s="1"/>
  <c r="L29"/>
  <c r="U30"/>
  <c r="A8" i="100"/>
  <c r="B8"/>
  <c r="G12"/>
  <c r="P12"/>
  <c r="Q12" s="1"/>
  <c r="S12"/>
  <c r="G13"/>
  <c r="P13"/>
  <c r="Q13" s="1"/>
  <c r="S13"/>
  <c r="R23"/>
  <c r="S23" s="1"/>
  <c r="L29"/>
  <c r="U30"/>
  <c r="A8" i="99"/>
  <c r="B8"/>
  <c r="G12"/>
  <c r="P12"/>
  <c r="Q12" s="1"/>
  <c r="S12"/>
  <c r="G13"/>
  <c r="P13"/>
  <c r="Q13" s="1"/>
  <c r="S13"/>
  <c r="R23"/>
  <c r="S23" s="1"/>
  <c r="L29"/>
  <c r="U30"/>
  <c r="A8" i="98"/>
  <c r="B8"/>
  <c r="G12"/>
  <c r="P12"/>
  <c r="Q12" s="1"/>
  <c r="S12"/>
  <c r="G13"/>
  <c r="P13"/>
  <c r="Q13" s="1"/>
  <c r="S13"/>
  <c r="R23"/>
  <c r="S23" s="1"/>
  <c r="L29"/>
  <c r="U30"/>
  <c r="A8" i="97"/>
  <c r="B8"/>
  <c r="G12"/>
  <c r="L12" s="1"/>
  <c r="P12"/>
  <c r="Q12" s="1"/>
  <c r="G13"/>
  <c r="P13"/>
  <c r="Q13" s="1"/>
  <c r="R23"/>
  <c r="S23" s="1"/>
  <c r="L29"/>
  <c r="U30"/>
  <c r="A8" i="95"/>
  <c r="B8"/>
  <c r="G12"/>
  <c r="L12" s="1"/>
  <c r="O18"/>
  <c r="P18" s="1"/>
  <c r="L28"/>
  <c r="U29"/>
  <c r="A8" i="96"/>
  <c r="B8"/>
  <c r="G12"/>
  <c r="L12" s="1"/>
  <c r="N12"/>
  <c r="G13"/>
  <c r="N13"/>
  <c r="L29"/>
  <c r="U30"/>
  <c r="A8" i="94"/>
  <c r="B8"/>
  <c r="G12"/>
  <c r="L12" s="1"/>
  <c r="G13"/>
  <c r="L29"/>
  <c r="U30"/>
  <c r="A8" i="93"/>
  <c r="B8"/>
  <c r="G12"/>
  <c r="G13"/>
  <c r="G14"/>
  <c r="L29"/>
  <c r="U30"/>
  <c r="A8" i="92"/>
  <c r="B8"/>
  <c r="G12"/>
  <c r="L12" s="1"/>
  <c r="G13"/>
  <c r="G14"/>
  <c r="L29"/>
  <c r="U30"/>
  <c r="A8" i="91"/>
  <c r="B8"/>
  <c r="G12"/>
  <c r="L12" s="1"/>
  <c r="G13"/>
  <c r="G14"/>
  <c r="L29"/>
  <c r="U30"/>
  <c r="A8" i="90"/>
  <c r="B8"/>
  <c r="G12"/>
  <c r="L12" s="1"/>
  <c r="G13"/>
  <c r="G14"/>
  <c r="L29"/>
  <c r="U30"/>
  <c r="A8" i="89"/>
  <c r="B8"/>
  <c r="G12"/>
  <c r="L12" s="1"/>
  <c r="G13"/>
  <c r="N13"/>
  <c r="G14"/>
  <c r="N14"/>
  <c r="L29"/>
  <c r="U30"/>
  <c r="A8" i="88"/>
  <c r="B8"/>
  <c r="G12"/>
  <c r="L12" s="1"/>
  <c r="G13"/>
  <c r="G14"/>
  <c r="L29"/>
  <c r="U30"/>
  <c r="A8" i="87"/>
  <c r="B8"/>
  <c r="G12"/>
  <c r="G13"/>
  <c r="G14"/>
  <c r="L29"/>
  <c r="U30"/>
  <c r="A8" i="36"/>
  <c r="B8"/>
  <c r="G12"/>
  <c r="L12" s="1"/>
  <c r="G13"/>
  <c r="G14"/>
  <c r="L29"/>
  <c r="U30"/>
  <c r="G11" i="51"/>
  <c r="L11" s="1"/>
  <c r="G15"/>
  <c r="G16" s="1"/>
  <c r="G21"/>
  <c r="F37" i="55" s="1"/>
  <c r="L22" i="51"/>
  <c r="G26"/>
  <c r="F35" i="55" s="1"/>
  <c r="F34" s="1"/>
  <c r="L27" i="51"/>
  <c r="L28"/>
  <c r="G31"/>
  <c r="G32" s="1"/>
  <c r="F50" i="55" s="1"/>
  <c r="L33" i="51"/>
  <c r="F16" i="55"/>
  <c r="F17"/>
  <c r="F19"/>
  <c r="F18" s="1"/>
  <c r="F20"/>
  <c r="F21"/>
  <c r="F24"/>
  <c r="F30"/>
  <c r="F38"/>
  <c r="F39"/>
  <c r="F52"/>
  <c r="H18" i="146" l="1"/>
  <c r="P18"/>
  <c r="N18"/>
  <c r="J18"/>
  <c r="F18"/>
  <c r="L18"/>
  <c r="G18" i="52"/>
  <c r="F26" i="55" s="1"/>
  <c r="F68"/>
  <c r="G28" i="71"/>
  <c r="N14" i="96"/>
  <c r="G28" i="121"/>
  <c r="G13" i="52"/>
  <c r="F27" i="55" s="1"/>
  <c r="G14" i="54"/>
  <c r="F57" i="55" s="1"/>
  <c r="G28" i="99"/>
  <c r="G28" i="104"/>
  <c r="G12" i="51"/>
  <c r="F45" i="55" s="1"/>
  <c r="G28" i="87"/>
  <c r="G27" i="95"/>
  <c r="G28" i="102"/>
  <c r="G28" i="88"/>
  <c r="G28" i="94"/>
  <c r="G28" i="101"/>
  <c r="G28" i="106"/>
  <c r="G28" i="89"/>
  <c r="G28" i="93"/>
  <c r="G28" i="96"/>
  <c r="G28" i="98"/>
  <c r="G28" i="100"/>
  <c r="L12" i="102"/>
  <c r="L12" i="70"/>
  <c r="G28" i="91"/>
  <c r="G28" i="92"/>
  <c r="L12" i="99"/>
  <c r="L12" i="101"/>
  <c r="G28" i="108"/>
  <c r="G28" i="120"/>
  <c r="G28" i="126"/>
  <c r="F22" i="55"/>
  <c r="F23" s="1"/>
  <c r="G28" i="36"/>
  <c r="F29" i="55" s="1"/>
  <c r="G28" i="97"/>
  <c r="L12" i="98"/>
  <c r="L12" i="100"/>
  <c r="G28" i="118"/>
  <c r="G28" i="119"/>
  <c r="G28" i="124"/>
  <c r="L12" i="87"/>
  <c r="L12" i="93"/>
  <c r="G11" i="46"/>
  <c r="G11" i="47"/>
  <c r="G28" i="90"/>
  <c r="F67" i="55"/>
  <c r="R18" i="146" l="1"/>
  <c r="I99" i="43"/>
  <c r="E16" i="146"/>
  <c r="G14" i="46"/>
  <c r="F61" i="55" s="1"/>
  <c r="F62" s="1"/>
  <c r="L11" i="46"/>
  <c r="G14" i="47"/>
  <c r="F63" i="55" s="1"/>
  <c r="F64" s="1"/>
  <c r="L11" i="47"/>
  <c r="N16" i="146" l="1"/>
  <c r="N28" s="1"/>
  <c r="P16"/>
  <c r="P28" s="1"/>
  <c r="H16"/>
  <c r="F16"/>
  <c r="L16"/>
  <c r="L28" s="1"/>
  <c r="J16"/>
  <c r="J28" s="1"/>
  <c r="E28"/>
  <c r="H28" l="1"/>
  <c r="R16"/>
  <c r="R28" s="1"/>
  <c r="F28"/>
  <c r="O28" l="1"/>
  <c r="Q28"/>
  <c r="S28"/>
  <c r="G28"/>
  <c r="G29" s="1"/>
  <c r="M28"/>
  <c r="I28"/>
  <c r="F29"/>
  <c r="H29" s="1"/>
  <c r="J29" s="1"/>
  <c r="L29" s="1"/>
  <c r="N29" s="1"/>
  <c r="P29" s="1"/>
  <c r="K28"/>
  <c r="I29" l="1"/>
  <c r="K29" s="1"/>
  <c r="M29" s="1"/>
  <c r="O29" s="1"/>
  <c r="Q29" s="1"/>
</calcChain>
</file>

<file path=xl/sharedStrings.xml><?xml version="1.0" encoding="utf-8"?>
<sst xmlns="http://schemas.openxmlformats.org/spreadsheetml/2006/main" count="3089" uniqueCount="749">
  <si>
    <t>Início</t>
  </si>
  <si>
    <t>Fim</t>
  </si>
  <si>
    <t>OBSERVAÇÕES</t>
  </si>
  <si>
    <t>PLANILHA RESUMO DE SERVIÇOS</t>
  </si>
  <si>
    <t>CONTRATO:</t>
  </si>
  <si>
    <t>FIRMA:</t>
  </si>
  <si>
    <t>TRECHO:</t>
  </si>
  <si>
    <t>TEOR FAIXA B</t>
  </si>
  <si>
    <t>TEOR FAIXA 4B</t>
  </si>
  <si>
    <t>TEOR FAIXA FINA</t>
  </si>
  <si>
    <t>ADOTADA 48MP</t>
  </si>
  <si>
    <t>TEOR PROJ.</t>
  </si>
  <si>
    <t>CONSIDERANDO TEOR DE PROJETO</t>
  </si>
  <si>
    <t>QUANTIDADES</t>
  </si>
  <si>
    <t>LD</t>
  </si>
  <si>
    <t>Localização</t>
  </si>
  <si>
    <t>MEDIÇÃO</t>
  </si>
  <si>
    <t>VOLUME (m³)</t>
  </si>
  <si>
    <t>LADO</t>
  </si>
  <si>
    <t>IMPRIMAÇÃO</t>
  </si>
  <si>
    <t>PINTURA DE LIGAÇÃO</t>
  </si>
  <si>
    <t>COMPRIMENTO (m)</t>
  </si>
  <si>
    <t>LARGURA (m)</t>
  </si>
  <si>
    <t>ESPESSURA (m)</t>
  </si>
  <si>
    <t>Código</t>
  </si>
  <si>
    <t>Un</t>
  </si>
  <si>
    <t xml:space="preserve"> CONTRATO ORIGINAL</t>
  </si>
  <si>
    <t>Quantidade</t>
  </si>
  <si>
    <t>Custo Parcial (R$)</t>
  </si>
  <si>
    <t>TERRAPLANAGEM</t>
  </si>
  <si>
    <t>M³</t>
  </si>
  <si>
    <t>PAVIMENTAÇÃO</t>
  </si>
  <si>
    <t>CAMADA DE MACADAME SECO</t>
  </si>
  <si>
    <t>REMOÇÃO DE PAVIMENTO DE CBUQ</t>
  </si>
  <si>
    <t>REMOÇÃO DE CAMADA GRANULAR</t>
  </si>
  <si>
    <t>M²</t>
  </si>
  <si>
    <t>T</t>
  </si>
  <si>
    <t>DRENAGEM</t>
  </si>
  <si>
    <t>DRENO TIPO I-EXECUÇÃO</t>
  </si>
  <si>
    <t>M</t>
  </si>
  <si>
    <t>UNID</t>
  </si>
  <si>
    <t>SINALIZAÇÃO</t>
  </si>
  <si>
    <t>PINTURA DE FAIXA HORIZONTAL COM TINTA ACRILICA BRANCA</t>
  </si>
  <si>
    <t>OBRAS COMPLEMENTARES</t>
  </si>
  <si>
    <t>FORNECIMENTIO DE MATERIAL ASFÁLTICO</t>
  </si>
  <si>
    <t>AQUISIÇÃO DE ASFALTO DILUIDO CM 30</t>
  </si>
  <si>
    <t>TRANSPORTE DE ASFALTO DILUIDO CM 30</t>
  </si>
  <si>
    <t>AQUISIÇÃO DE EMULSÃO ASFALTICA RR-2C</t>
  </si>
  <si>
    <t>TRANSPORTE DE EMULSÃO ASFALTICA RR-2C</t>
  </si>
  <si>
    <t>LIMPEZA DE BUEIRO</t>
  </si>
  <si>
    <t>ÁREA (m)</t>
  </si>
  <si>
    <t>ASFALTO DILUÍDO CM-30</t>
  </si>
  <si>
    <t>ASFALTO DILUÍDO RR-2C</t>
  </si>
  <si>
    <t xml:space="preserve">VALOR TOTAL </t>
  </si>
  <si>
    <t>TOTAL</t>
  </si>
  <si>
    <t>BSTC Ø 60 CM</t>
  </si>
  <si>
    <t>BSTC Ø 80 CM</t>
  </si>
  <si>
    <t>VOLUME ESCAVAÇÃO (m³)</t>
  </si>
  <si>
    <t>SARJETA</t>
  </si>
  <si>
    <t>DRENO PROFUNDO</t>
  </si>
  <si>
    <t>REMOÇÃO DE CBUQ</t>
  </si>
  <si>
    <t>COMPACTAÇÃO DE ATERROS 100% PROCTOR NORMAL</t>
  </si>
  <si>
    <t>COMPACTAÇÃO DE ATERROS 95% PROCTOR NORMAL</t>
  </si>
  <si>
    <t>DESMATAMENTO E LIMPEZA DO TERRENO - CONDIÇÃO 1</t>
  </si>
  <si>
    <t>DESMATAMENTO E LIMPEZA DO TERRENO - CONDIÇÃO 2</t>
  </si>
  <si>
    <t>REGULARIZAÇÃO DE PISTA</t>
  </si>
  <si>
    <t>CAMADA DE BRITA GRADUADA</t>
  </si>
  <si>
    <t>SARJETA TRIANGULAR DE CONCRETO  -  TIPO I</t>
  </si>
  <si>
    <t>BOCA PARA BSTC D=60 CM - TIPO DEINFRA, NORMAL</t>
  </si>
  <si>
    <t>BOCA PARA BSTC D=80 CM - TIPO DEINFRA, NORMAL</t>
  </si>
  <si>
    <t>CORPO DE BSTC D=60 CM COM LASTRO DE BRITA</t>
  </si>
  <si>
    <t>CORPO DE BSTC D=80 CM COM LASTRO DE BRITA - TUBO PA 2</t>
  </si>
  <si>
    <t>ESC. MEC. DE VALAS P/OBRAS DE ARTE CORRENTES EM SOLO</t>
  </si>
  <si>
    <t>SAIDA PARA DRENOS PROFUNDOS - TIPO U</t>
  </si>
  <si>
    <t>ESCAV. VALAS P/ DRENAGEM PROFUNDA EM  SOLO</t>
  </si>
  <si>
    <t>CAIXA COLETORA DE ALVENARIA P/BSTC D= 60CM</t>
  </si>
  <si>
    <t>CAIXA COLETORA DE ALVENARIA P/BSTC D= 80CM</t>
  </si>
  <si>
    <t>MEIO FIO DE CONCRETO SIMPLES PRÉ-FABRICADO(15X30X100CM)</t>
  </si>
  <si>
    <t>ENLEIVAMENTO PARA CANTEIROS - GRAMA COMERCIAL</t>
  </si>
  <si>
    <t xml:space="preserve">FORNEC. TRANSP. E PLANTIO DE MUDAS DE ÁRVORES  SELECIONADAS - 80 A 100CM </t>
  </si>
  <si>
    <t>86+10</t>
  </si>
  <si>
    <t>89+10</t>
  </si>
  <si>
    <t>RODOVIA: OSVALDO REIS</t>
  </si>
  <si>
    <t>91+00</t>
  </si>
  <si>
    <t>PISTA ROLAMENTO</t>
  </si>
  <si>
    <t>ESCAVAÇÃO CARGA E TRANSPORTE DE SOLO DMT&lt;= 50 m</t>
  </si>
  <si>
    <t>ENROCAMENTO DE PEDRA JOGADA COM PEDRA DO PRIMÁRIO -  EXECUÇÃO</t>
  </si>
  <si>
    <t>CARGA E TRANSPORTE DE CAMADA VEGETAL</t>
  </si>
  <si>
    <t>PISTA ROLAMENTO EXISTENTE</t>
  </si>
  <si>
    <t>ENLEIVAMENTO DE GRAMA</t>
  </si>
  <si>
    <t>TALUDES</t>
  </si>
  <si>
    <t>GABIÃO CAIXA PVC H=1,00m</t>
  </si>
  <si>
    <t>DESCIDA D'AGUA EM ATERROS  -  TIPO DD-2</t>
  </si>
  <si>
    <t>CAIXA DE AMORTECIMENTO PARA DESCIDA D'AGUA TIPO DDV</t>
  </si>
  <si>
    <t>DISSIPADOR DE ENERGIA</t>
  </si>
  <si>
    <t>MEIO-FIO</t>
  </si>
  <si>
    <t>GABIÃO CAIXA PVC H=1,0M</t>
  </si>
  <si>
    <t>EXECUÇÃO DE DRENO COM MANTA GEOTEXTIL 200G/M2</t>
  </si>
  <si>
    <t>73881/001 SINAPI</t>
  </si>
  <si>
    <t>ESCAVAÇÃO, CARGA E TRANSPORTE DE SOLO DE JAZIDA</t>
  </si>
  <si>
    <t>84+00</t>
  </si>
  <si>
    <t>Talude</t>
  </si>
  <si>
    <t>Gabião</t>
  </si>
  <si>
    <t>GABIÃO</t>
  </si>
  <si>
    <t>CONTRA FORTE</t>
  </si>
  <si>
    <t>PLACA DE OBRA EM CHAPA DE AÇO GALVANIZADO</t>
  </si>
  <si>
    <t>ALUGUEL CONTAINER/ESCRIT./WC C/ 1 VASO / 1 LAV. / 1 MIC. / 4 CHUV. LARG.=2,20M COMPR.=6,20M ALT.=2,50M CHAPAS AÇO C/ NERV. TRAPEZ. FORRO C/ ISOL. TERMO-ACUST. CHASSIS REFORÇ. PISO COMPENS. NAVAL INCL. INST. REDE ELETR./HIDRO-SANIT. EXCL. TRANSP./CARGA/DESCARGA</t>
  </si>
  <si>
    <t>INST./LIGAÇÃO PROVISÓRIA ELÉTRICA BAIXA TENSÃO P/ CANTEIRO DE OBRA, M3-CHAVE 100A CARGA 3KWH, 20CV EXCL. FORN. MEDIDOR</t>
  </si>
  <si>
    <t>INSTALAÇÃO PROVISÓRIA DE ÁGUA</t>
  </si>
  <si>
    <t>LOCAÇÃO DA OBRA, COM USO DE EQUIPAMENTOS TOPOGRÁFICOS, INCLUSIVE TOPÓGRAFO E NIVELADOR</t>
  </si>
  <si>
    <t>CONE DE SINALIZAÇÃO MÉDIO DE BORRACHA</t>
  </si>
  <si>
    <t>INSTALAÇÃO DE GAMBIARRA PARA SINALIZAÇÃO, COM 20M, INCLUINDO LÂMPADA, BOCAL E BALDE A CADA 2M</t>
  </si>
  <si>
    <t>ISOLAMENTO DE OBRA COM TELA PLASTICA COM MALHA DE 5MM E ESTRUTURA DE MADEIRA PONTALETEADA</t>
  </si>
  <si>
    <t>TAPUME DE CHAPA DE MADEIRA COMPENSADA, E= 6MM, COM PINTURA A CAL E REAPROVEITAMENTO DE 2X</t>
  </si>
  <si>
    <t>INSTALAÇÕES SANITÁRIAS PROVISÓRIAS</t>
  </si>
  <si>
    <t>m²</t>
  </si>
  <si>
    <t>mês</t>
  </si>
  <si>
    <t>un</t>
  </si>
  <si>
    <t>m</t>
  </si>
  <si>
    <t>unid.</t>
  </si>
  <si>
    <t>C35.25.10.05.010</t>
  </si>
  <si>
    <t>I-4817</t>
  </si>
  <si>
    <t>C35.25.10.10.020  IPPUJ</t>
  </si>
  <si>
    <t>Nº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</si>
  <si>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</si>
  <si>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</si>
  <si>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</si>
  <si>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</si>
  <si>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</si>
  <si>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</si>
  <si>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</si>
  <si>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</si>
  <si>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</si>
  <si>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</si>
  <si>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</si>
  <si>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</si>
  <si>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</si>
  <si>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</si>
  <si>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</si>
  <si>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</si>
  <si>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</si>
  <si>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</si>
  <si>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</si>
  <si>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</si>
  <si>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</si>
  <si>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</si>
  <si>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</si>
  <si>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</si>
  <si>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</si>
  <si>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</si>
  <si>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</si>
  <si>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</si>
  <si>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</si>
  <si>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</si>
  <si>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</si>
  <si>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</si>
  <si>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</si>
  <si>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</si>
  <si>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</si>
  <si>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</si>
  <si>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</si>
  <si>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</si>
  <si>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</si>
  <si>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</si>
  <si>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</si>
  <si>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</si>
  <si>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6.3</t>
  </si>
  <si>
    <t>6.4</t>
  </si>
  <si>
    <t>7.3</t>
  </si>
  <si>
    <t>7.4</t>
  </si>
  <si>
    <t>7.5</t>
  </si>
  <si>
    <t>7.6</t>
  </si>
  <si>
    <t>6.5</t>
  </si>
  <si>
    <t>REMOÇÃO E RELOCALIZAÇÃO DE POSTES</t>
  </si>
  <si>
    <t>TOTAL DA OBRA</t>
  </si>
  <si>
    <t>CAIXA COLETORA COM BOCA DE LOBO TIPO C1 COM H=2,0 M</t>
  </si>
  <si>
    <t>4.17</t>
  </si>
  <si>
    <t>BARREIRA DE SILTAGEM - EXECUÇÃO</t>
  </si>
  <si>
    <t>C-74209/001 SINAPI</t>
  </si>
  <si>
    <t>C-73960/001 SINAPI</t>
  </si>
  <si>
    <t>C-73847/002 SINAPI</t>
  </si>
  <si>
    <t>C-73686 SINAPI</t>
  </si>
  <si>
    <t>C-73683 SINAPI</t>
  </si>
  <si>
    <t>C-85424 SINAPI</t>
  </si>
  <si>
    <t>74220/001 SINAPI</t>
  </si>
  <si>
    <t>50015 DEINFRA</t>
  </si>
  <si>
    <t>52126 DEINFRA</t>
  </si>
  <si>
    <t>52025 DEINFRA</t>
  </si>
  <si>
    <t>52005 DEINFRA</t>
  </si>
  <si>
    <t>51980 DEINFRA</t>
  </si>
  <si>
    <t>50000 DEINFRA</t>
  </si>
  <si>
    <t>50001 DEINFRA</t>
  </si>
  <si>
    <t>52151 DEINFRA</t>
  </si>
  <si>
    <t>48080 DEINFRA</t>
  </si>
  <si>
    <t>82200 DEINFRA</t>
  </si>
  <si>
    <t>82050 DEINFRA</t>
  </si>
  <si>
    <t>53130 DEINFRA</t>
  </si>
  <si>
    <t>53190 DEINFRA</t>
  </si>
  <si>
    <t>53300 DEINFRA</t>
  </si>
  <si>
    <t>53310 DEINFRA</t>
  </si>
  <si>
    <t>55005 DEINFRA</t>
  </si>
  <si>
    <t>59650 DEINFRA</t>
  </si>
  <si>
    <t>61350 DEINFRA</t>
  </si>
  <si>
    <t>55450 DEINFRA</t>
  </si>
  <si>
    <t>66100 DEINFRA</t>
  </si>
  <si>
    <t>66110 DEINFRA</t>
  </si>
  <si>
    <t>95218 DEINFRA</t>
  </si>
  <si>
    <t>95220 DEINFRA</t>
  </si>
  <si>
    <t>95240 DEINFRA</t>
  </si>
  <si>
    <t>95250 DEINFRA</t>
  </si>
  <si>
    <t>56550 DEINFRA</t>
  </si>
  <si>
    <t>65005 DEINFRA</t>
  </si>
  <si>
    <t>49020 DEINFRA</t>
  </si>
  <si>
    <t>58150 DEINFRA</t>
  </si>
  <si>
    <t>57750 DEINFRA</t>
  </si>
  <si>
    <t>95370 DEINFRA</t>
  </si>
  <si>
    <t>56301 DEINFRA</t>
  </si>
  <si>
    <t>80400 DEINFRA</t>
  </si>
  <si>
    <t>80305 DEINFRA</t>
  </si>
  <si>
    <t>80302 DEINFRA</t>
  </si>
  <si>
    <t>50004 DEINFRA</t>
  </si>
  <si>
    <t>82660 DEINFRA</t>
  </si>
  <si>
    <t>81700 DEINFRA</t>
  </si>
  <si>
    <t>53510 DEINFRA</t>
  </si>
  <si>
    <t>53511 DEINFRA</t>
  </si>
  <si>
    <t>53560 DEINFRA</t>
  </si>
  <si>
    <t>53561 DEINFRA</t>
  </si>
  <si>
    <t>CONCRETO FCK 20 MPA COM BRITA COMERCIAL - CONFECÇÃO, LANÇAMENTO E CURA</t>
  </si>
  <si>
    <t>65208 DEINFRA</t>
  </si>
  <si>
    <t>FORMAS COMUNS DE MADEIRA COM REAPROVEITAMENTO DE DUAS</t>
  </si>
  <si>
    <t>45290 DEINFRA</t>
  </si>
  <si>
    <t>ARMADURA AÇO CA-50 FORNECIMENTO DOBRAGEM E COLOCAÇÃO</t>
  </si>
  <si>
    <t>KG</t>
  </si>
  <si>
    <t>6.7</t>
  </si>
  <si>
    <t>6.8</t>
  </si>
  <si>
    <t>6.9</t>
  </si>
  <si>
    <t>8.1</t>
  </si>
  <si>
    <t>8.2</t>
  </si>
  <si>
    <t>8.3</t>
  </si>
  <si>
    <t>PROJETO</t>
  </si>
  <si>
    <t>9.1</t>
  </si>
  <si>
    <t>INSTALAÇÃO DE CANTEIROS E SERVIÇOS PRELIMINARES</t>
  </si>
  <si>
    <t>CORTE DE ASFALTO ESP.: 3CM COM CORTADORA DE PISO A GASOLINA INCLUINDO: OPERADOR, ALUGUEL DE MÁQUINA, DISCO E GASOLINA.</t>
  </si>
  <si>
    <t>3.7</t>
  </si>
  <si>
    <t>C35.45.20.25.005 IPPUJ</t>
  </si>
  <si>
    <t>PROJETO AS BUILT (ACIMA DE 500M2)</t>
  </si>
  <si>
    <t>LIC.2010/25799 BANCO DO BRASIL</t>
  </si>
  <si>
    <t>84+15</t>
  </si>
  <si>
    <t>90+08</t>
  </si>
  <si>
    <t>84+13</t>
  </si>
  <si>
    <t>VALOR TOTAL</t>
  </si>
  <si>
    <t>84+10</t>
  </si>
  <si>
    <t>91+10</t>
  </si>
  <si>
    <t>ESTACA 84+00 A 91+00 LD</t>
  </si>
  <si>
    <t>OBS.: A CAPA ASFÁLTICA FICARÁ A CARGO DA SECRETARIA MUNICIPAL DE OBRAS (SMO).</t>
  </si>
  <si>
    <t>PAISAGISMO E MEIO AMBIENTE</t>
  </si>
  <si>
    <t>80350 DEINFRA</t>
  </si>
  <si>
    <t>HIDROSSEMEADURA</t>
  </si>
  <si>
    <t>CALÇADA BORDO DE PISTA</t>
  </si>
  <si>
    <t>8.4</t>
  </si>
  <si>
    <t>QUADRO DE QUANTIDADES</t>
  </si>
  <si>
    <t>ESPECIFICAÇÕES</t>
  </si>
  <si>
    <t>DISCRIMINAÇÃO</t>
  </si>
  <si>
    <t>M³XKM</t>
  </si>
  <si>
    <t>6.1</t>
  </si>
  <si>
    <t>6.2</t>
  </si>
  <si>
    <t>Unitário S/ BDI (R$)</t>
  </si>
  <si>
    <t>Unitário C/ BDI (R$)</t>
  </si>
  <si>
    <t>BDI:</t>
  </si>
  <si>
    <t>5.2</t>
  </si>
  <si>
    <t>5.3</t>
  </si>
  <si>
    <t>OBRA: REVITALIZAÇÃO CAMINHO DE XINXIANG</t>
  </si>
  <si>
    <t>0+00</t>
  </si>
  <si>
    <t>ÁREA (m²)</t>
  </si>
  <si>
    <t>VOLUME TOTAL</t>
  </si>
  <si>
    <t>E</t>
  </si>
  <si>
    <t>D</t>
  </si>
  <si>
    <t>ESTACA 0+00 A 150+00 LE/LD</t>
  </si>
  <si>
    <t>CÓDIGO</t>
  </si>
  <si>
    <t>SERVIÇO</t>
  </si>
  <si>
    <t>EX</t>
  </si>
  <si>
    <t>0+160</t>
  </si>
  <si>
    <t>FAIXA SIMPLES NO EIXO</t>
  </si>
  <si>
    <t>FAIXA SIMPLES NO BORDO ESQUERDO</t>
  </si>
  <si>
    <t>FAIXA SIMPLES NO BORDO DIREITO</t>
  </si>
  <si>
    <t>QUANTIDADE (UND)</t>
  </si>
  <si>
    <t>TACHINHAS A CADA 6 METROS NO BORDO</t>
  </si>
  <si>
    <t>D/E</t>
  </si>
  <si>
    <t>ESTACA 0 A 43+10</t>
  </si>
  <si>
    <t>7.1</t>
  </si>
  <si>
    <t>7.2</t>
  </si>
  <si>
    <t>PAISAGISMO</t>
  </si>
  <si>
    <t>ALTURA (m)</t>
  </si>
  <si>
    <t>20+00</t>
  </si>
  <si>
    <t>43+00</t>
  </si>
  <si>
    <t>18+10</t>
  </si>
  <si>
    <t>43+10</t>
  </si>
  <si>
    <t>PINTURA DE LIGAÇÃO C/ RR-2C</t>
  </si>
  <si>
    <t>17+10</t>
  </si>
  <si>
    <t>43+15</t>
  </si>
  <si>
    <t>FRESAGEM DA PISTA EXISTENTE</t>
  </si>
  <si>
    <t>CAMADA ASFÁLTICA</t>
  </si>
  <si>
    <t>(EXECUTAR EM DUAS CAMADAS DE 5,0CM)</t>
  </si>
  <si>
    <t>(DUAS PINTURAS)</t>
  </si>
  <si>
    <t>(x2)</t>
  </si>
  <si>
    <t>17+00</t>
  </si>
  <si>
    <t>18+3</t>
  </si>
  <si>
    <t>18+00</t>
  </si>
  <si>
    <t>24+00</t>
  </si>
  <si>
    <t>21+10</t>
  </si>
  <si>
    <t>ALARGAMENTO LADO DIREITO</t>
  </si>
  <si>
    <t>CANTEIRO</t>
  </si>
  <si>
    <t>ALARGAMENTO LADO ESQUERDO</t>
  </si>
  <si>
    <t>OBRA: REVITALIZAÇÃO RUA ALFREDO EIKE / RUA ALEIXO MABA</t>
  </si>
  <si>
    <t>CALÇADA LADO DIREITO</t>
  </si>
  <si>
    <t>CALÇADA LADO ESQUERDO</t>
  </si>
  <si>
    <t>(FCK 20MPA)</t>
  </si>
  <si>
    <t>ARGAMASSA COLANTE PISO PODOTÁTIL</t>
  </si>
  <si>
    <t>17+17</t>
  </si>
  <si>
    <t>18+3,2</t>
  </si>
  <si>
    <t>TRAVESSIA PEDESTRE</t>
  </si>
  <si>
    <t>17+18</t>
  </si>
  <si>
    <t>17+19</t>
  </si>
  <si>
    <t>TRAVESSIA CICLO FAIXA</t>
  </si>
  <si>
    <t>LASTRO PARA CALÇADA</t>
  </si>
  <si>
    <t>ARREMATES E ACABAMENTOS DE OBRA</t>
  </si>
  <si>
    <t>PODOTÁTIL (FORMA DUPLA)</t>
  </si>
  <si>
    <t>CALÇADA (EXTERNO)</t>
  </si>
  <si>
    <t>PESO (kg)</t>
  </si>
  <si>
    <t>25+05</t>
  </si>
  <si>
    <t>26+00</t>
  </si>
  <si>
    <t>RECONSTRUÇÃO DE MURO (DESAPROPRIAÇÃO)</t>
  </si>
  <si>
    <t>40+00</t>
  </si>
  <si>
    <t>37+13</t>
  </si>
  <si>
    <t>38+00</t>
  </si>
  <si>
    <t>RECONSTRUÇÃO DE GRADE (DESAPROPRIAÇÃO)</t>
  </si>
  <si>
    <t>MEIO FIO</t>
  </si>
  <si>
    <t>19+10</t>
  </si>
  <si>
    <t>20+10</t>
  </si>
  <si>
    <t>MEIO FIO RÓTULA</t>
  </si>
  <si>
    <t>MEIO FIO CANTEIRO</t>
  </si>
  <si>
    <t>QUANTIDADE (un)</t>
  </si>
  <si>
    <t>21+2</t>
  </si>
  <si>
    <t>22+7</t>
  </si>
  <si>
    <t>24+1</t>
  </si>
  <si>
    <t>25+16</t>
  </si>
  <si>
    <t>26+3</t>
  </si>
  <si>
    <t>RUA JOÃO MARIA DA VEIGA</t>
  </si>
  <si>
    <t>27+16</t>
  </si>
  <si>
    <t>29+5</t>
  </si>
  <si>
    <t>31+3</t>
  </si>
  <si>
    <t>32+7</t>
  </si>
  <si>
    <t>34+00</t>
  </si>
  <si>
    <t>34+3</t>
  </si>
  <si>
    <t>RUA BOLÍVIA</t>
  </si>
  <si>
    <t>36+00</t>
  </si>
  <si>
    <t>37+8</t>
  </si>
  <si>
    <t>38+2</t>
  </si>
  <si>
    <t>39+3</t>
  </si>
  <si>
    <t>41+6</t>
  </si>
  <si>
    <t>18+4</t>
  </si>
  <si>
    <t>PLANTIO DE ÁRVORE A CADA 6m</t>
  </si>
  <si>
    <t>17+0</t>
  </si>
  <si>
    <t>17+15</t>
  </si>
  <si>
    <t>CANTEIRO CALÇADA</t>
  </si>
  <si>
    <t>41+10</t>
  </si>
  <si>
    <t>CANTEIRO PISTA/CICLO FAIXA</t>
  </si>
  <si>
    <t>19+0</t>
  </si>
  <si>
    <t>19+12</t>
  </si>
  <si>
    <t>CANTEIRO TRAVESSIA PEDESTRE</t>
  </si>
  <si>
    <t>CANTEIRO RÓTULA</t>
  </si>
  <si>
    <t>20+0</t>
  </si>
  <si>
    <t>20+15</t>
  </si>
  <si>
    <t>CANTEIRO DIVISÓRIA PISTA</t>
  </si>
  <si>
    <t>31+5</t>
  </si>
  <si>
    <t>32+5</t>
  </si>
  <si>
    <t>SEMÁFORO PEDESTRE</t>
  </si>
  <si>
    <t>31+6</t>
  </si>
  <si>
    <t>CÂMERA DE FILMAGEM</t>
  </si>
  <si>
    <t>33+6</t>
  </si>
  <si>
    <t>FOTOSENSOR (RADAR)</t>
  </si>
  <si>
    <t>37+5</t>
  </si>
  <si>
    <t>38+0</t>
  </si>
  <si>
    <t>SEMÁFORO VEÍCULOS</t>
  </si>
  <si>
    <t>31+0</t>
  </si>
  <si>
    <t>34+0</t>
  </si>
  <si>
    <t>ÁRVORES DO CANTEIRO</t>
  </si>
  <si>
    <t>23+15</t>
  </si>
  <si>
    <t>PARALELEPÍPEDO POSTO GASOLINA</t>
  </si>
  <si>
    <t>CALÇADAS E PÁTIOS</t>
  </si>
  <si>
    <t>DEMOLIÇÃO DE MUROS E CANTEIROS</t>
  </si>
  <si>
    <t>QUANTIDADE (m)</t>
  </si>
  <si>
    <t>MEIO FIO EXISTENTE</t>
  </si>
  <si>
    <t>21+0</t>
  </si>
  <si>
    <t>29+0</t>
  </si>
  <si>
    <t>LIMPEZA DE BUEIROS</t>
  </si>
  <si>
    <t>LIMPEZA DA OBRA P/ SINALIZAÇÃO</t>
  </si>
  <si>
    <t>Prazo de Execução:</t>
  </si>
  <si>
    <t>Mobiliário Urbano</t>
  </si>
  <si>
    <t>74209/001</t>
  </si>
  <si>
    <t>CAIACAO EM MEIO FIO</t>
  </si>
  <si>
    <t>PISO EM CONCRETO 20MPA PREPARO MECANICO, ESPESSURA 7 CM, COM ARMACAO EM TELA SOLDADA</t>
  </si>
  <si>
    <t>BASQUETE</t>
  </si>
  <si>
    <t>995,24 O PAR</t>
  </si>
  <si>
    <t>PINTURA ACRILICA DE FAIXAS DE DEMARCACAO EM QUADRA POLIESPORTIVA, 5 CM DE LARGURA</t>
  </si>
  <si>
    <t>ESTADO DE SANTA CATARINA</t>
  </si>
  <si>
    <t>MUNICÍPIO DE ITAJAÍ</t>
  </si>
  <si>
    <t>SECRETARIA DE OBRAS E SERVIÇOS MUNICIPAIS</t>
  </si>
  <si>
    <t>DEPARTAMENTO DE ENGENHARIA</t>
  </si>
  <si>
    <t>QUADRO RESUMO DE SERVIÇOS</t>
  </si>
  <si>
    <t>Item</t>
  </si>
  <si>
    <t>Descrição</t>
  </si>
  <si>
    <t>Unid.</t>
  </si>
  <si>
    <t>4.0</t>
  </si>
  <si>
    <t>Trecho</t>
  </si>
  <si>
    <t>Total</t>
  </si>
  <si>
    <t>Eixo Principal</t>
  </si>
  <si>
    <t>TOTAL GERAL</t>
  </si>
  <si>
    <t>Área</t>
  </si>
  <si>
    <t>Espessura</t>
  </si>
  <si>
    <t>% danificado</t>
  </si>
  <si>
    <t>Empolamento</t>
  </si>
  <si>
    <t>Volume</t>
  </si>
  <si>
    <t xml:space="preserve">Distância </t>
  </si>
  <si>
    <t>Podotátil</t>
  </si>
  <si>
    <t>Calçada conc.</t>
  </si>
  <si>
    <t>Extensão</t>
  </si>
  <si>
    <t>Largura</t>
  </si>
  <si>
    <t>espessura</t>
  </si>
  <si>
    <t>Area</t>
  </si>
  <si>
    <t>Norte</t>
  </si>
  <si>
    <t>Sul</t>
  </si>
  <si>
    <t>SERVIÇOS COMPLEMENTARES - Passeio</t>
  </si>
  <si>
    <t>4.2.1</t>
  </si>
  <si>
    <t>4.2.2</t>
  </si>
  <si>
    <t>Metragem</t>
  </si>
  <si>
    <t>Existente (m)</t>
  </si>
  <si>
    <t>Projetado (m)</t>
  </si>
  <si>
    <t>Praça</t>
  </si>
  <si>
    <t>Passeio</t>
  </si>
  <si>
    <t>4.2.3</t>
  </si>
  <si>
    <t>4.2.4</t>
  </si>
  <si>
    <t>4.2.5</t>
  </si>
  <si>
    <t>5.0 PLAYGROUND</t>
  </si>
  <si>
    <t>Fornecimento e espalhamento de material granular (areia)</t>
  </si>
  <si>
    <t>Areia</t>
  </si>
  <si>
    <t>Cbuq</t>
  </si>
  <si>
    <t>Brita</t>
  </si>
  <si>
    <t>74205/001</t>
  </si>
  <si>
    <t>Composição</t>
  </si>
  <si>
    <t xml:space="preserve">CAMPO DE AREIA </t>
  </si>
  <si>
    <t>PARQUINHO DE AREIA</t>
  </si>
  <si>
    <t>TRANSPORTE DE MATERIAL COM CAMINHÃO BASCULANTE 6M³/12T</t>
  </si>
  <si>
    <t>CARGA, MANOBRA E DESCARGA COM CAMINHÃO BASCULANTE</t>
  </si>
  <si>
    <t>Bota fora</t>
  </si>
  <si>
    <t>ALAMBRADO EM TUBOS DE AÇO GALVANIZADO, COM COSTURA, DIN 2440, DIÂMETRO 2", ALTURA 3M, FIXADOS A CADA 2M EM BLOCOS DE CONCRETO, COM TELA DE ARAME GALVANIZADO REVESTIDO COM PVC , FIO 12BWG, 2,76MM (0,048KG/M)</t>
  </si>
  <si>
    <t>73787/001</t>
  </si>
  <si>
    <t>6.6</t>
  </si>
  <si>
    <t>REGULARIZAÇÃO E COMPACTAÇÃO DO SUBLEITO DOS PASSEIOS</t>
  </si>
  <si>
    <t xml:space="preserve">FORNECIMENTO E COLOCAÇÃO DE PISO TÁTIL ALERTA E DIRECIONAL </t>
  </si>
  <si>
    <t xml:space="preserve">SERVIÇOS COMPLEMENTARES 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</si>
  <si>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</si>
  <si>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</si>
  <si>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</si>
  <si>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</si>
  <si>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</si>
  <si>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</si>
  <si>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</si>
  <si>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</si>
  <si>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4.1 - PASSEIO</t>
  </si>
  <si>
    <t>SERVIÇOS COMPLEMENTARES</t>
  </si>
  <si>
    <t>PAVIMENTAÇÃO INTERNA PRAÇA</t>
  </si>
  <si>
    <t>2.0</t>
  </si>
  <si>
    <t xml:space="preserve">REGULARIZAÇÃO E COMPACTAÇÃO DO SUBLEITO </t>
  </si>
  <si>
    <t xml:space="preserve">fornecimento </t>
  </si>
  <si>
    <t>Coef. De quebra</t>
  </si>
  <si>
    <t>9.0</t>
  </si>
  <si>
    <t>9.2</t>
  </si>
  <si>
    <t>8.0</t>
  </si>
  <si>
    <t>Volume:</t>
  </si>
  <si>
    <t>Esp</t>
  </si>
  <si>
    <t>Empolamento 30%</t>
  </si>
  <si>
    <t>Espes.</t>
  </si>
  <si>
    <t>Distância</t>
  </si>
  <si>
    <t>2.10</t>
  </si>
  <si>
    <t>área atual</t>
  </si>
  <si>
    <t>área projetada</t>
  </si>
  <si>
    <t>DEMOLIÇÃO</t>
  </si>
  <si>
    <t>PREFEITURA MUNICIPAL DE ITAJAÍ</t>
  </si>
  <si>
    <t xml:space="preserve">Obra: </t>
  </si>
  <si>
    <t xml:space="preserve">Localização: </t>
  </si>
  <si>
    <t>SERVIÇOS PRELIMINARES</t>
  </si>
  <si>
    <t xml:space="preserve">Serviço: </t>
  </si>
  <si>
    <t>Bairro:</t>
  </si>
  <si>
    <t xml:space="preserve">Data: </t>
  </si>
  <si>
    <t>SINALIZAÇÃO  PREVENTIVA E INDICATIVA</t>
  </si>
  <si>
    <t>Comprimento</t>
  </si>
  <si>
    <t>SERVIÇOS COMPLEMENTARES -  meio fio</t>
  </si>
  <si>
    <t>2.11</t>
  </si>
  <si>
    <t>2.12</t>
  </si>
  <si>
    <t>SICRO</t>
  </si>
  <si>
    <t>Base</t>
  </si>
  <si>
    <t>SINAPI</t>
  </si>
  <si>
    <t>73817/001</t>
  </si>
  <si>
    <t>composição</t>
  </si>
  <si>
    <t xml:space="preserve">Atividade: </t>
  </si>
  <si>
    <t>Execução de pavimento em intertravado</t>
  </si>
  <si>
    <t>Data:</t>
  </si>
  <si>
    <t>CUSTO UNITÁRIO DE REFERENCIA</t>
  </si>
  <si>
    <t>Equipamento</t>
  </si>
  <si>
    <t>Descritivo</t>
  </si>
  <si>
    <t>Utilização</t>
  </si>
  <si>
    <t>Custo Operacional</t>
  </si>
  <si>
    <t>Custo Horário</t>
  </si>
  <si>
    <t>Operativa</t>
  </si>
  <si>
    <t>Improdutiva</t>
  </si>
  <si>
    <t>Operativo</t>
  </si>
  <si>
    <t>Improdutivo</t>
  </si>
  <si>
    <t>SINAPI 91277</t>
  </si>
  <si>
    <t xml:space="preserve">Placa vibratória </t>
  </si>
  <si>
    <t>SINAPI 91278</t>
  </si>
  <si>
    <t>SINAPI 91283</t>
  </si>
  <si>
    <t>Cortadora de piso</t>
  </si>
  <si>
    <t>SINAPI 91285</t>
  </si>
  <si>
    <t>Custo dos Equipamentos</t>
  </si>
  <si>
    <t>Mão-de-obra</t>
  </si>
  <si>
    <t>Salário-Hora</t>
  </si>
  <si>
    <t>SINAPI 88260</t>
  </si>
  <si>
    <t>Calceteiro com encargos complementares</t>
  </si>
  <si>
    <t>SINAPI 88316</t>
  </si>
  <si>
    <t>Servente com encargos complementares</t>
  </si>
  <si>
    <t>Custo da Mão de Obra</t>
  </si>
  <si>
    <t>Adicional de M.O - Ferramentas (15,51%)</t>
  </si>
  <si>
    <t>Custo Horário da execução</t>
  </si>
  <si>
    <t>Atividades Auxiliares</t>
  </si>
  <si>
    <t>Unidade</t>
  </si>
  <si>
    <t>Preço Unirário</t>
  </si>
  <si>
    <t>Custo</t>
  </si>
  <si>
    <t>Custo das atividades auxiliares</t>
  </si>
  <si>
    <t>Custo Unitário Direto Total por metro quadrado (R$)</t>
  </si>
  <si>
    <t>AZULEJISTA OU LADRILHISTA</t>
  </si>
  <si>
    <t>SERVENTE</t>
  </si>
  <si>
    <t>Custo da execução</t>
  </si>
  <si>
    <t>Atividades auxiliares</t>
  </si>
  <si>
    <t>PISO PODOTATIL DE CONCRETO, 40X40 esp=2,50cm COR VERMELHA</t>
  </si>
  <si>
    <t>ARGAMASSA OU CIMENTO COLANTE EM PO PARA</t>
  </si>
  <si>
    <t>Custo Unitário Direto Total por metro quadrado(R$)</t>
  </si>
  <si>
    <t>FORNECIMENTO E PLANTIO DE GRAMA SAO CARLOS EM PLACAS</t>
  </si>
  <si>
    <t xml:space="preserve"> LASTRO DE BRITA, ESPESSURA = 5CM</t>
  </si>
  <si>
    <t>DEMOLIÇÃO DO MEIO FIO EXISTENTE</t>
  </si>
  <si>
    <t xml:space="preserve">ASSENTAMENTO E FORNECIMENTO DE GUIA (MEIO-FIO) EM TRECHO CURVO, CONFECCIONADA EM CONCRETO PRÉ-FABRICADO, DIMENSÕES 100X15X13X20CM.
</t>
  </si>
  <si>
    <t>MOBILIÁRIO URBANO</t>
  </si>
  <si>
    <t>BANCO DE CONCRETO</t>
  </si>
  <si>
    <t>DEMOLIÇÃO DO PASSEIO EXISTENTE - ESCAVAÇÃO MECANIZADA DE VALA COM PROFUNDIDADE ATÉ 1,5M COM RETROESCAVADEIRA</t>
  </si>
  <si>
    <t>ESCAVAÇÃO DE MATERIAL DE 1º CATEGORIA ( SUBLEITO)</t>
  </si>
  <si>
    <t>EMBASAMENTO DE MATERIAL GRANULAR - PÓ DE BRITA E = 20 CM</t>
  </si>
  <si>
    <t>CARGA, MANOBRA E DESCARGA DO MATERIAL</t>
  </si>
  <si>
    <t>EXECUÇÃO DE PAVIMENTO EM PISO INTERTRAVADO</t>
  </si>
  <si>
    <t>AQUISIÇÃO E ASSENTAMENTO DE PLACA DE OBRA - PADRÃO P.M.I (300X100CM) PARA INDICAÇÃO DA OBRA</t>
  </si>
  <si>
    <t>AQUISIÇÃO E ASSENTAMENTO DE PLACA DE OBRA - PADRÃO P.M.I (300X100CM) PARA SINALIZAÇÃO PREVENTIVA DA OBRA</t>
  </si>
  <si>
    <t>UNIDADE</t>
  </si>
  <si>
    <t>REFERÊNCIA</t>
  </si>
  <si>
    <t>10.1</t>
  </si>
  <si>
    <t>Pergolado</t>
  </si>
  <si>
    <t>Altura</t>
  </si>
  <si>
    <t>10.2</t>
  </si>
  <si>
    <t>10.3</t>
  </si>
  <si>
    <t>10.4</t>
  </si>
  <si>
    <t>volume</t>
  </si>
  <si>
    <t>quantidade</t>
  </si>
  <si>
    <t>total</t>
  </si>
  <si>
    <t>v1=v3</t>
  </si>
  <si>
    <t>v2=v4</t>
  </si>
  <si>
    <t>v5=v6</t>
  </si>
  <si>
    <t>V4</t>
  </si>
  <si>
    <t>V6</t>
  </si>
  <si>
    <t xml:space="preserve">V5 </t>
  </si>
  <si>
    <t>LAJE</t>
  </si>
  <si>
    <t>BLOCOS</t>
  </si>
  <si>
    <t>10.5</t>
  </si>
  <si>
    <t>Pilaretes</t>
  </si>
  <si>
    <t>Contraverga</t>
  </si>
  <si>
    <t>Contraverga-Escada</t>
  </si>
  <si>
    <t>10.6</t>
  </si>
  <si>
    <t>Pilar</t>
  </si>
  <si>
    <t>ALVENARIA EM TIJOLO CERAMICO MACICO</t>
  </si>
  <si>
    <t>Especificação</t>
  </si>
  <si>
    <t>5X10X20CM 1 VEZ (ESPESSURA 20CM)</t>
  </si>
  <si>
    <t>PERGOLADO</t>
  </si>
  <si>
    <t>REMOÇÃO DE LAJOTA SEXTAVADA (MANUALMENTE)</t>
  </si>
  <si>
    <t>** A LAJOTA RETIRADA SERÁ LEVADA PARA O PÁTIO DA SECRETARIA DE OBRAS</t>
  </si>
  <si>
    <t>Assento</t>
  </si>
  <si>
    <t>Apoios (x2)</t>
  </si>
  <si>
    <t>PILAR DE MADEIRA 20X20X300CM</t>
  </si>
  <si>
    <t xml:space="preserve">ASSENTAMENTO DE GUIA (MEIO-FIO) EM TRECHO RETO, CONFECCIONADA EM CONCRETO PRÉ-FABRICADO, PARA VIAS URBANAS ( 100X15X13X30)
</t>
  </si>
  <si>
    <t>LASTRO DE AREIA COMERCIAL , ESPALHAMENTO MECÂNICO E=5 CM</t>
  </si>
  <si>
    <t>3.0</t>
  </si>
  <si>
    <t>LASTRO DE AREIA COMERCIAL , ESPALHAMENTO MECÂNICO E=10 CM</t>
  </si>
  <si>
    <t>ATERRO MANUAL DE VALAS COM SOLO ARGILO-ARENOSO E COMPACTAÇÃO MECANIZADA</t>
  </si>
  <si>
    <t>Campo de Areia</t>
  </si>
  <si>
    <t>6.0</t>
  </si>
  <si>
    <t>6.10</t>
  </si>
  <si>
    <t>m³</t>
  </si>
  <si>
    <t>6.11</t>
  </si>
  <si>
    <t>m³.Km</t>
  </si>
  <si>
    <t xml:space="preserve">Área </t>
  </si>
  <si>
    <t>R$</t>
  </si>
  <si>
    <t>FORNECIMENTO E PLANTIO DE ÁRVORE ORNAMENTAL COM ALTURA DE MUDA MENOR OU IGUAL A 2,00 m</t>
  </si>
  <si>
    <t xml:space="preserve">VIGA DE MADEIRA APARELHADA 6X12X480 CM </t>
  </si>
  <si>
    <t>MADEIRA APARELHADA 08X16X610 CM</t>
  </si>
  <si>
    <t>FIXAÇÃO PILARES</t>
  </si>
  <si>
    <t>CHAPA DE ACO GROSSA, ASTM A36, E = 1/4 " (6,35 MM) 49,79 KG/M2</t>
  </si>
  <si>
    <t>m2</t>
  </si>
  <si>
    <t>Dimensões</t>
  </si>
  <si>
    <t>12x12cm</t>
  </si>
  <si>
    <t>Peso</t>
  </si>
  <si>
    <t>preço</t>
  </si>
  <si>
    <t>PARAFUSO, AUTO ATARRACHANTE, CABECA CHATA, FENDA SIMPLES, 1/4? (6,35 MM) X 25 MM</t>
  </si>
  <si>
    <t>cento</t>
  </si>
  <si>
    <t>APARELHO PARA CORTE E SOLDA OXI-ACETILENO SOBRE RODAS, INCLUSIVE CILINDROS E MAÇARICOS - MATERIAIS NA OPERAÇÃO.</t>
  </si>
  <si>
    <t>h</t>
  </si>
  <si>
    <t>CHUMBADOR DE ACO, 1" X 600 MM, INCLUSO PORCA E ARRUELA</t>
  </si>
  <si>
    <t>CARPINTEIRO DE ESQUADRIA COM ENCARGOS COMPLEMENTARES</t>
  </si>
  <si>
    <t>H</t>
  </si>
  <si>
    <t>M2</t>
  </si>
  <si>
    <t>IMUNIZAÇÃO DA MADEIRA</t>
  </si>
  <si>
    <t>VIGAS</t>
  </si>
  <si>
    <t>Perimetro</t>
  </si>
  <si>
    <t>VIGAS  SUPORTE</t>
  </si>
  <si>
    <t>PILARES</t>
  </si>
  <si>
    <t>EXECUÇÃO</t>
  </si>
  <si>
    <t>MATERIAL</t>
  </si>
  <si>
    <t>Subserviço</t>
  </si>
  <si>
    <t xml:space="preserve"> Estrutura de madeira vao medio 8 M telha ceramica</t>
  </si>
  <si>
    <t>MÃO DE OBRA PERGOLADO</t>
  </si>
  <si>
    <t>5.4</t>
  </si>
  <si>
    <t>Implantação de Galerias em concreto armado pré-moldada</t>
  </si>
  <si>
    <t>ITAJAÍ / SC</t>
  </si>
  <si>
    <t>PLANILHA DE COMPOSIÇÃO DO BDI</t>
  </si>
  <si>
    <t>Descrição dos custos indiretos</t>
  </si>
  <si>
    <t>%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</si>
  <si>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</si>
  <si>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</si>
  <si>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</si>
  <si>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</si>
  <si>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</si>
  <si>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</si>
  <si>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</si>
  <si>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</si>
  <si>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</si>
  <si>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ISS X BASE CÁLCULO</t>
  </si>
  <si>
    <t>CONTRIBUIÇÃO PREVIDENCIÁRIA</t>
  </si>
  <si>
    <t>LUCRO</t>
  </si>
  <si>
    <t xml:space="preserve">Total apurado dos Benefícios e Despesas indiretas  </t>
  </si>
  <si>
    <t>FÓRMULA:</t>
  </si>
  <si>
    <t>ITAJAÍ, 30 DE ABRIL DE 2019</t>
  </si>
  <si>
    <t>___________________________</t>
  </si>
  <si>
    <t>CARGA, MANOBRA E DESCARGA COM CAMINHÃO BASCULANTE (LAJOTA)</t>
  </si>
  <si>
    <t>IPCA SICRO:</t>
  </si>
  <si>
    <t>CRONOGRAMA FÍSICO - FINANCEIRO</t>
  </si>
  <si>
    <t xml:space="preserve">LOCALIZAÇÃO:      </t>
  </si>
  <si>
    <r>
      <t xml:space="preserve">MUNICÍPIO: </t>
    </r>
    <r>
      <rPr>
        <sz val="8"/>
        <color indexed="8"/>
        <rFont val="Arial"/>
        <family val="2"/>
      </rPr>
      <t> </t>
    </r>
    <r>
      <rPr>
        <b/>
        <sz val="8"/>
        <color indexed="8"/>
        <rFont val="Arial"/>
        <family val="2"/>
      </rPr>
      <t> ITAJAÍ</t>
    </r>
  </si>
  <si>
    <t xml:space="preserve">CARACTERÍSTICAS:                                                                                                                                                      </t>
  </si>
  <si>
    <t>FOLHA</t>
  </si>
  <si>
    <r>
      <t xml:space="preserve">Nº </t>
    </r>
    <r>
      <rPr>
        <sz val="8"/>
        <color indexed="8"/>
        <rFont val="Arial"/>
        <family val="2"/>
      </rPr>
      <t>     </t>
    </r>
  </si>
  <si>
    <t>Única</t>
  </si>
  <si>
    <t>ASSOCIAÇÃO: AMFRI</t>
  </si>
  <si>
    <t>PROJETO:</t>
  </si>
  <si>
    <r>
      <t xml:space="preserve">Código: </t>
    </r>
    <r>
      <rPr>
        <sz val="8"/>
        <color indexed="8"/>
        <rFont val="Arial"/>
        <family val="2"/>
      </rPr>
      <t>     </t>
    </r>
  </si>
  <si>
    <r>
      <t xml:space="preserve">DATA: </t>
    </r>
    <r>
      <rPr>
        <sz val="9"/>
        <rFont val="Arial"/>
        <family val="2"/>
      </rPr>
      <t>   </t>
    </r>
  </si>
  <si>
    <r>
      <t xml:space="preserve">Nº: </t>
    </r>
    <r>
      <rPr>
        <sz val="8"/>
        <color indexed="8"/>
        <rFont val="Arial"/>
        <family val="2"/>
      </rPr>
      <t>     </t>
    </r>
  </si>
  <si>
    <t>ITEM</t>
  </si>
  <si>
    <t>DESCRIÇÃO</t>
  </si>
  <si>
    <t>VALOR PREVISTO</t>
  </si>
  <si>
    <t>PERÍODO (MÊS)</t>
  </si>
  <si>
    <t>SUB-TOTAL</t>
  </si>
  <si>
    <t>Mês 01</t>
  </si>
  <si>
    <t>Mês 02</t>
  </si>
  <si>
    <t>Mês 03</t>
  </si>
  <si>
    <t>Mês 04</t>
  </si>
  <si>
    <t>TOTAL NO MÊS (SIMPLES)</t>
  </si>
  <si>
    <t>TOTAL NO MÊS (ACUMULADO)</t>
  </si>
  <si>
    <t>DATA DO ORÇAMENTO:</t>
  </si>
  <si>
    <t xml:space="preserve"> </t>
  </si>
  <si>
    <t>Arquiteto e Urbanista - CAU/SC A54171-0</t>
  </si>
  <si>
    <t>De</t>
  </si>
  <si>
    <t>Para</t>
  </si>
  <si>
    <t>Correção</t>
  </si>
  <si>
    <t>Sicro</t>
  </si>
  <si>
    <t>Deinfra</t>
  </si>
  <si>
    <t>Sinapi</t>
  </si>
  <si>
    <t xml:space="preserve">André Torri Saldanha </t>
  </si>
  <si>
    <r>
      <rPr>
        <b/>
        <sz val="10"/>
        <rFont val="Arial"/>
        <family val="2"/>
      </rPr>
      <t>REFERENCIAL</t>
    </r>
    <r>
      <rPr>
        <sz val="10"/>
        <rFont val="Arial"/>
        <family val="2"/>
      </rPr>
      <t>: SICRO (JAN/2019), SINAPI (JUNHO/2019) ATUALIZADOS PELO IPCA PARA JUNHO/2019</t>
    </r>
  </si>
  <si>
    <t>Praça Pedro Manoel Rescaroli</t>
  </si>
  <si>
    <t>Revitalização de Praça Pública</t>
  </si>
  <si>
    <t>Cordeiros</t>
  </si>
  <si>
    <t>Revitalização da Praça Pedro Manoel Rescaroli</t>
  </si>
  <si>
    <t>10.7</t>
  </si>
  <si>
    <t>10.8</t>
  </si>
  <si>
    <t>10.9</t>
  </si>
  <si>
    <t>Serviços complementares</t>
  </si>
  <si>
    <t>PASSEIO</t>
  </si>
  <si>
    <t>Itajaí, 01 de agosto de 2019</t>
  </si>
  <si>
    <t>Mês 05</t>
  </si>
  <si>
    <t>Mês 06</t>
  </si>
  <si>
    <t>6 meses</t>
  </si>
  <si>
    <t>SECRETARIA  MUNICIPAL DE OBRAS</t>
  </si>
  <si>
    <t>PISO PODOTATIL - COMPOSIÇAÕ</t>
  </si>
  <si>
    <t>BLOQUETE/PISO INTERTRAVADO DE CONCRETO - RETANGULAR 20 CM X 10 CM, E = 6CM, RESISTENCIA DE 35 MPA (NBR 9781), COR NATURAL</t>
  </si>
  <si>
    <t>Insumo - 36155</t>
  </si>
  <si>
    <t>TIJOLO CERÂMICO MACIÇO 5X10X20cm 1 VEZ (ESPESSURA 20CM)</t>
  </si>
  <si>
    <t>VERGA MOLDADA IN LOCO EM CONCRETO</t>
  </si>
  <si>
    <t xml:space="preserve">EXECUÇÃO DE ESTRUTURAS DE CONCRETO ARMADO - CONCRETO PERGOLADO </t>
  </si>
  <si>
    <t>Tubos</t>
  </si>
  <si>
    <t>Perímetro (2πR) 2x3,14x0,025m</t>
  </si>
  <si>
    <t>Quant.</t>
  </si>
  <si>
    <t>SERRALHEIRO COM ENCARGOS COMPLEMENTARES</t>
  </si>
  <si>
    <t>ARAME GALVANIZADO 12 BWG, 2,76 MM (0,048 KG/M)</t>
  </si>
  <si>
    <t>TELA DE ARAME GALV REVESTIDO EM PVC, QUADRANGULAR / LOSANGULAR,  FIO 2,77 MM (12 BWG), BITOLA FINAL = *3,8* MM, MALHA  7,5 X 7,5 CM, H = 2 M</t>
  </si>
  <si>
    <t>32,94</t>
  </si>
  <si>
    <t>23,75</t>
  </si>
  <si>
    <t>19,62</t>
  </si>
  <si>
    <t>SINAPI 342</t>
  </si>
  <si>
    <t>SINAPI 10935</t>
  </si>
  <si>
    <t>SINAPI 88261</t>
  </si>
  <si>
    <t>SINAPI 88315</t>
  </si>
  <si>
    <t>Vert.</t>
  </si>
  <si>
    <t>Diagonais</t>
  </si>
  <si>
    <t>FORNECIMENTO E INSTALAÇÃO DE TELA DE ARAME GALV REVESTIDO EM PVC, QUADRANGULAR / LOSANGULAR,  FIO 2,77 MM (12 BWG), BITOLA FINAL = *3,8* MM, MALHA  7,5 X 7,5 CM</t>
  </si>
  <si>
    <t>RETIRADA DE ALAMBRADO DE TELA GALV.</t>
  </si>
  <si>
    <t>APOIO FUNDOS</t>
  </si>
  <si>
    <t>APOIO POSTES</t>
  </si>
  <si>
    <t>PORTÃO</t>
  </si>
  <si>
    <t>PINTURA ACRILICA PARA MARCAÇÃO DA QUADRA DE BASQUETE EM PISO CIMENTADO</t>
  </si>
  <si>
    <t>6.12</t>
  </si>
  <si>
    <t>RASPAGEM DE PINTURA ANTIGA  - REMOÇÃO PINTURA/FERRUGEM EXISTENTES  (TUBOS ALAMBRADO)</t>
  </si>
  <si>
    <t>APLICAÇÃO DE FUNDO ANTICORROSIVO A BASE DE OXIDO DE FERRO (ZARCAO), DUAS DEMAOS (TUBOS ALAMBRADO)</t>
  </si>
  <si>
    <t>PINTURA COM TINTA PROTETORA ACABAMENTO GRAFITE ESMALTE SOBRE SUPERFICIE METALICA 2 DEMAOS (TUBOS ALAMBRADO)</t>
  </si>
  <si>
    <t>IPCA DEINFRA:</t>
  </si>
  <si>
    <t>DEINFRA</t>
  </si>
  <si>
    <t>SINAPI-I</t>
  </si>
  <si>
    <t>74238/002</t>
  </si>
  <si>
    <t>LIXEIRA DUPLA,  DE ACO CARBONO</t>
  </si>
  <si>
    <t>6.13</t>
  </si>
  <si>
    <t xml:space="preserve">REDE DE NYLON PARA PROTECAO </t>
  </si>
  <si>
    <t xml:space="preserve">73859/002 </t>
  </si>
  <si>
    <t>CAPINA E LIMPEZA MANUAL DE TERRENO</t>
  </si>
  <si>
    <t>PORTAO COM TELA DE ARAME  DE TELA DE ARAME GALV REVESTIDO EM PVC, QUADRANGULAR / LOSANGULAR,  FIO 2,77 MM (12 BWG), BITOLA FINAL = *3,8* MM, MALHA  7,5 X 7,5 CM, MOLDURA EM TUBOS COM DUAS FOLHAS DE ABRIR, INCLUSO FERRAGENS FIXAÇÃO DE ESQUADRIA (PORTÃO ALAMBRADO 2,65X2,10m)</t>
  </si>
  <si>
    <t>TABELA DE BASQUETE EM COMPENSADO NAVAL DE *1,80 X 1,20* M, COM ARO DE METAL E REDE (SEM SUPORTE DE FIXACAO) (OBS.1 UNIDADE)</t>
  </si>
</sst>
</file>

<file path=xl/styles.xml><?xml version="1.0" encoding="utf-8"?>
<styleSheet xmlns="http://schemas.openxmlformats.org/spreadsheetml/2006/main">
  <numFmts count="17">
    <numFmt numFmtId="43" formatCode="_-* #,##0.00_-;\-* #,##0.00_-;_-* &quot;-&quot;??_-;_-@_-"/>
    <numFmt numFmtId="164" formatCode="_(* #,##0.00_);_(* \(#,##0.00\);_(* &quot;-&quot;??_);_(@_)"/>
    <numFmt numFmtId="165" formatCode="#,##0.000"/>
    <numFmt numFmtId="166" formatCode="#,##0.0"/>
    <numFmt numFmtId="167" formatCode="General_)"/>
    <numFmt numFmtId="168" formatCode="0\ &quot;meses&quot;"/>
    <numFmt numFmtId="169" formatCode="#,##0\ &quot;m²&quot;"/>
    <numFmt numFmtId="170" formatCode="#."/>
    <numFmt numFmtId="171" formatCode="_(&quot;R$ &quot;* #,##0.00_);_(&quot;R$ &quot;* \(#,##0.00\);_(&quot;R$ &quot;* &quot;-&quot;??_);_(@_)"/>
    <numFmt numFmtId="172" formatCode="\$#,##0\ ;\(\$#,##0\)"/>
    <numFmt numFmtId="173" formatCode="_(&quot;Cr$&quot;* #,##0.00_);_(&quot;Cr$&quot;* \(#,##0.00\);_(&quot;Cr$&quot;* &quot;-&quot;??_);_(@_)"/>
    <numFmt numFmtId="174" formatCode="_(* #,##0.000_);_(* \(#,##0.000\);_(* &quot;-&quot;??_);_(@_)"/>
    <numFmt numFmtId="175" formatCode="&quot;R$ &quot;#,##0_);\(&quot;R$ &quot;#,##0\)"/>
    <numFmt numFmtId="176" formatCode="0.000"/>
    <numFmt numFmtId="177" formatCode="&quot;R$&quot;#,##0.00"/>
    <numFmt numFmtId="178" formatCode="0.0000"/>
    <numFmt numFmtId="179" formatCode="[$-416]mmm\-yy;@"/>
  </numFmts>
  <fonts count="56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2"/>
      <name val="Mystical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0"/>
      <name val="Courier"/>
      <family val="3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1"/>
      <color theme="1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name val="Arial"/>
    </font>
    <font>
      <sz val="8"/>
      <name val="Arial"/>
      <family val="2"/>
    </font>
    <font>
      <b/>
      <sz val="16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sz val="9"/>
      <color indexed="12"/>
      <name val="Arial"/>
      <family val="2"/>
    </font>
    <font>
      <b/>
      <sz val="14"/>
      <color rgb="FFFF0000"/>
      <name val="Arial"/>
      <family val="2"/>
    </font>
    <font>
      <b/>
      <sz val="12"/>
      <color rgb="FFFF0000"/>
      <name val="Arial"/>
      <family val="2"/>
    </font>
    <font>
      <b/>
      <sz val="11"/>
      <color indexed="8"/>
      <name val="Arial"/>
      <family val="2"/>
    </font>
    <font>
      <b/>
      <sz val="2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MS Sans Serif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7"/>
      <color indexed="8"/>
      <name val="Arial"/>
      <family val="2"/>
    </font>
    <font>
      <b/>
      <sz val="10"/>
      <name val="MS Sans Serif"/>
      <family val="2"/>
    </font>
    <font>
      <sz val="8"/>
      <name val="MS Sans Serif"/>
      <family val="2"/>
    </font>
    <font>
      <sz val="12"/>
      <color rgb="FF000000"/>
      <name val="Arial"/>
      <family val="2"/>
    </font>
    <font>
      <b/>
      <sz val="12"/>
      <name val="MS Sans Serif"/>
      <family val="2"/>
    </font>
    <font>
      <sz val="12"/>
      <color indexed="8"/>
      <name val="Arial"/>
      <family val="2"/>
    </font>
    <font>
      <sz val="10"/>
      <name val="Courier New"/>
    </font>
    <font>
      <sz val="1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/>
      <top/>
      <bottom style="dashed">
        <color auto="1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0">
    <xf numFmtId="0" fontId="0" fillId="0" borderId="0"/>
    <xf numFmtId="166" fontId="1" fillId="0" borderId="0" applyFill="0" applyBorder="0" applyAlignment="0" applyProtection="0"/>
    <xf numFmtId="2" fontId="1" fillId="0" borderId="0" applyFill="0" applyBorder="0" applyAlignment="0" applyProtection="0"/>
    <xf numFmtId="0" fontId="8" fillId="0" borderId="0"/>
    <xf numFmtId="0" fontId="3" fillId="0" borderId="0"/>
    <xf numFmtId="0" fontId="9" fillId="0" borderId="0"/>
    <xf numFmtId="167" fontId="14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3" fontId="22" fillId="0" borderId="0" applyFont="0" applyFill="0" applyBorder="0" applyAlignment="0" applyProtection="0"/>
    <xf numFmtId="170" fontId="23" fillId="0" borderId="0">
      <protection locked="0"/>
    </xf>
    <xf numFmtId="170" fontId="23" fillId="0" borderId="0">
      <protection locked="0"/>
    </xf>
    <xf numFmtId="0" fontId="14" fillId="0" borderId="0"/>
    <xf numFmtId="171" fontId="3" fillId="0" borderId="0" applyFont="0" applyFill="0" applyBorder="0" applyAlignment="0" applyProtection="0"/>
    <xf numFmtId="172" fontId="24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8" fillId="0" borderId="0"/>
    <xf numFmtId="0" fontId="3" fillId="0" borderId="0"/>
    <xf numFmtId="170" fontId="23" fillId="0" borderId="0">
      <protection locked="0"/>
    </xf>
    <xf numFmtId="170" fontId="23" fillId="0" borderId="0">
      <protection locked="0"/>
    </xf>
    <xf numFmtId="170" fontId="25" fillId="0" borderId="0">
      <protection locked="0"/>
    </xf>
    <xf numFmtId="170" fontId="26" fillId="0" borderId="0">
      <protection locked="0"/>
    </xf>
    <xf numFmtId="170" fontId="26" fillId="0" borderId="0">
      <protection locked="0"/>
    </xf>
    <xf numFmtId="3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Border="0"/>
    <xf numFmtId="0" fontId="1" fillId="0" borderId="0"/>
    <xf numFmtId="9" fontId="29" fillId="0" borderId="0" applyFont="0" applyFill="0" applyBorder="0" applyAlignment="0" applyProtection="0"/>
    <xf numFmtId="0" fontId="42" fillId="0" borderId="0"/>
  </cellStyleXfs>
  <cellXfs count="1039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2" fillId="0" borderId="2" xfId="0" applyFont="1" applyFill="1" applyBorder="1"/>
    <xf numFmtId="0" fontId="0" fillId="0" borderId="0" xfId="0" applyFill="1" applyAlignment="1">
      <alignment horizontal="center"/>
    </xf>
    <xf numFmtId="0" fontId="2" fillId="0" borderId="3" xfId="0" applyFont="1" applyFill="1" applyBorder="1"/>
    <xf numFmtId="0" fontId="0" fillId="0" borderId="4" xfId="0" applyFill="1" applyBorder="1"/>
    <xf numFmtId="0" fontId="6" fillId="0" borderId="2" xfId="0" applyFont="1" applyFill="1" applyBorder="1" applyAlignment="1">
      <alignment horizontal="left" vertical="center" indent="1"/>
    </xf>
    <xf numFmtId="0" fontId="7" fillId="0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center" vertical="center"/>
    </xf>
    <xf numFmtId="0" fontId="0" fillId="0" borderId="0" xfId="0" applyFill="1"/>
    <xf numFmtId="0" fontId="6" fillId="0" borderId="3" xfId="0" applyFont="1" applyFill="1" applyBorder="1" applyAlignment="1">
      <alignment horizontal="left" vertical="center" inden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indent="1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0" fillId="0" borderId="0" xfId="0" applyFill="1" applyBorder="1"/>
    <xf numFmtId="165" fontId="3" fillId="0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7" fontId="3" fillId="0" borderId="0" xfId="0" applyNumberFormat="1" applyFont="1" applyFill="1"/>
    <xf numFmtId="0" fontId="3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7" fontId="3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15" fillId="0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/>
    </xf>
    <xf numFmtId="4" fontId="3" fillId="0" borderId="11" xfId="0" applyNumberFormat="1" applyFont="1" applyFill="1" applyBorder="1" applyAlignment="1">
      <alignment horizontal="center"/>
    </xf>
    <xf numFmtId="165" fontId="3" fillId="0" borderId="11" xfId="0" applyNumberFormat="1" applyFont="1" applyFill="1" applyBorder="1" applyAlignment="1">
      <alignment horizontal="right"/>
    </xf>
    <xf numFmtId="2" fontId="3" fillId="0" borderId="12" xfId="0" applyNumberFormat="1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 vertical="center"/>
    </xf>
    <xf numFmtId="165" fontId="4" fillId="4" borderId="13" xfId="0" applyNumberFormat="1" applyFont="1" applyFill="1" applyBorder="1" applyAlignment="1">
      <alignment horizontal="center"/>
    </xf>
    <xf numFmtId="2" fontId="3" fillId="4" borderId="13" xfId="0" applyNumberFormat="1" applyFont="1" applyFill="1" applyBorder="1" applyAlignment="1">
      <alignment horizontal="center"/>
    </xf>
    <xf numFmtId="2" fontId="3" fillId="4" borderId="14" xfId="0" applyNumberFormat="1" applyFont="1" applyFill="1" applyBorder="1" applyAlignment="1">
      <alignment horizontal="center"/>
    </xf>
    <xf numFmtId="0" fontId="10" fillId="0" borderId="0" xfId="0" applyFont="1"/>
    <xf numFmtId="0" fontId="4" fillId="0" borderId="15" xfId="0" applyFont="1" applyBorder="1" applyAlignment="1">
      <alignment horizontal="center"/>
    </xf>
    <xf numFmtId="0" fontId="4" fillId="0" borderId="15" xfId="0" applyFont="1" applyBorder="1"/>
    <xf numFmtId="0" fontId="3" fillId="0" borderId="15" xfId="0" applyFont="1" applyBorder="1" applyAlignment="1">
      <alignment horizontal="center"/>
    </xf>
    <xf numFmtId="3" fontId="3" fillId="0" borderId="16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/>
    </xf>
    <xf numFmtId="0" fontId="16" fillId="4" borderId="13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4" fillId="4" borderId="19" xfId="0" applyFont="1" applyFill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7" fillId="0" borderId="8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4" fontId="13" fillId="4" borderId="13" xfId="0" applyNumberFormat="1" applyFont="1" applyFill="1" applyBorder="1" applyAlignment="1">
      <alignment horizontal="center" vertical="center"/>
    </xf>
    <xf numFmtId="4" fontId="10" fillId="4" borderId="13" xfId="0" applyNumberFormat="1" applyFont="1" applyFill="1" applyBorder="1" applyAlignment="1">
      <alignment horizontal="center" vertical="center"/>
    </xf>
    <xf numFmtId="165" fontId="10" fillId="4" borderId="13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/>
    </xf>
    <xf numFmtId="4" fontId="3" fillId="0" borderId="18" xfId="0" applyNumberFormat="1" applyFont="1" applyFill="1" applyBorder="1" applyAlignment="1">
      <alignment horizontal="center"/>
    </xf>
    <xf numFmtId="165" fontId="4" fillId="4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/>
    </xf>
    <xf numFmtId="2" fontId="3" fillId="0" borderId="6" xfId="0" applyNumberFormat="1" applyFont="1" applyFill="1" applyBorder="1" applyAlignment="1">
      <alignment horizontal="center"/>
    </xf>
    <xf numFmtId="165" fontId="3" fillId="0" borderId="18" xfId="0" applyNumberFormat="1" applyFont="1" applyFill="1" applyBorder="1" applyAlignment="1">
      <alignment horizontal="right"/>
    </xf>
    <xf numFmtId="165" fontId="3" fillId="0" borderId="5" xfId="0" applyNumberFormat="1" applyFont="1" applyFill="1" applyBorder="1" applyAlignment="1">
      <alignment horizontal="right"/>
    </xf>
    <xf numFmtId="3" fontId="3" fillId="0" borderId="17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/>
    </xf>
    <xf numFmtId="0" fontId="0" fillId="0" borderId="0" xfId="0" applyBorder="1"/>
    <xf numFmtId="3" fontId="3" fillId="0" borderId="20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top" wrapText="1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3" fontId="3" fillId="0" borderId="23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0" fontId="3" fillId="0" borderId="23" xfId="0" applyFont="1" applyBorder="1" applyAlignment="1">
      <alignment horizontal="center" vertical="center"/>
    </xf>
    <xf numFmtId="3" fontId="3" fillId="0" borderId="23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/>
    </xf>
    <xf numFmtId="4" fontId="3" fillId="0" borderId="25" xfId="0" applyNumberFormat="1" applyFont="1" applyBorder="1"/>
    <xf numFmtId="3" fontId="3" fillId="0" borderId="26" xfId="0" applyNumberFormat="1" applyFont="1" applyBorder="1" applyAlignment="1">
      <alignment horizontal="center" vertical="center"/>
    </xf>
    <xf numFmtId="165" fontId="3" fillId="0" borderId="27" xfId="0" applyNumberFormat="1" applyFont="1" applyBorder="1" applyAlignment="1">
      <alignment vertical="center"/>
    </xf>
    <xf numFmtId="3" fontId="3" fillId="0" borderId="28" xfId="0" applyNumberFormat="1" applyFont="1" applyBorder="1" applyAlignment="1">
      <alignment horizontal="center" vertical="center"/>
    </xf>
    <xf numFmtId="165" fontId="3" fillId="0" borderId="29" xfId="0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4" fontId="3" fillId="0" borderId="31" xfId="0" applyNumberFormat="1" applyFont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3" fontId="3" fillId="0" borderId="32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0" borderId="25" xfId="0" applyNumberFormat="1" applyFont="1" applyBorder="1" applyAlignment="1">
      <alignment vertical="center"/>
    </xf>
    <xf numFmtId="4" fontId="3" fillId="0" borderId="29" xfId="0" applyNumberFormat="1" applyFont="1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3" fontId="3" fillId="0" borderId="34" xfId="0" applyNumberFormat="1" applyFont="1" applyBorder="1" applyAlignment="1">
      <alignment horizontal="center" vertical="center"/>
    </xf>
    <xf numFmtId="3" fontId="3" fillId="0" borderId="35" xfId="0" applyNumberFormat="1" applyFont="1" applyBorder="1" applyAlignment="1">
      <alignment horizontal="center" vertical="center" wrapText="1"/>
    </xf>
    <xf numFmtId="0" fontId="3" fillId="0" borderId="35" xfId="0" applyFont="1" applyBorder="1" applyAlignment="1">
      <alignment vertical="center" wrapText="1"/>
    </xf>
    <xf numFmtId="0" fontId="3" fillId="0" borderId="35" xfId="0" applyFont="1" applyBorder="1" applyAlignment="1">
      <alignment horizontal="center" vertical="center"/>
    </xf>
    <xf numFmtId="165" fontId="3" fillId="0" borderId="36" xfId="0" applyNumberFormat="1" applyFont="1" applyBorder="1" applyAlignment="1">
      <alignment vertical="center"/>
    </xf>
    <xf numFmtId="3" fontId="3" fillId="0" borderId="35" xfId="0" applyNumberFormat="1" applyFont="1" applyBorder="1" applyAlignment="1">
      <alignment horizontal="center" vertical="center"/>
    </xf>
    <xf numFmtId="4" fontId="3" fillId="0" borderId="36" xfId="0" applyNumberFormat="1" applyFont="1" applyBorder="1" applyAlignment="1">
      <alignment vertical="center"/>
    </xf>
    <xf numFmtId="165" fontId="3" fillId="0" borderId="33" xfId="0" applyNumberFormat="1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3" fontId="3" fillId="0" borderId="37" xfId="0" applyNumberFormat="1" applyFont="1" applyBorder="1" applyAlignment="1">
      <alignment horizontal="center" vertical="center"/>
    </xf>
    <xf numFmtId="3" fontId="3" fillId="0" borderId="38" xfId="0" applyNumberFormat="1" applyFont="1" applyBorder="1" applyAlignment="1">
      <alignment horizontal="center" vertical="center"/>
    </xf>
    <xf numFmtId="0" fontId="3" fillId="0" borderId="38" xfId="0" applyFont="1" applyBorder="1" applyAlignment="1">
      <alignment vertical="center" wrapText="1"/>
    </xf>
    <xf numFmtId="0" fontId="3" fillId="0" borderId="38" xfId="0" applyFont="1" applyBorder="1" applyAlignment="1">
      <alignment horizontal="center" vertical="center"/>
    </xf>
    <xf numFmtId="4" fontId="3" fillId="0" borderId="39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2" fontId="3" fillId="0" borderId="22" xfId="0" applyNumberFormat="1" applyFont="1" applyFill="1" applyBorder="1" applyAlignment="1">
      <alignment horizontal="center"/>
    </xf>
    <xf numFmtId="0" fontId="6" fillId="7" borderId="1" xfId="0" applyFont="1" applyFill="1" applyBorder="1" applyAlignment="1">
      <alignment horizontal="left" vertical="center" indent="1"/>
    </xf>
    <xf numFmtId="3" fontId="4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4" fontId="0" fillId="0" borderId="0" xfId="0" applyNumberFormat="1"/>
    <xf numFmtId="0" fontId="4" fillId="0" borderId="1" xfId="0" applyFont="1" applyBorder="1" applyAlignment="1">
      <alignment horizontal="right" vertical="center"/>
    </xf>
    <xf numFmtId="2" fontId="0" fillId="0" borderId="1" xfId="0" applyNumberFormat="1" applyBorder="1"/>
    <xf numFmtId="2" fontId="0" fillId="0" borderId="0" xfId="0" applyNumberFormat="1" applyBorder="1"/>
    <xf numFmtId="4" fontId="3" fillId="8" borderId="15" xfId="0" applyNumberFormat="1" applyFont="1" applyFill="1" applyBorder="1" applyAlignment="1">
      <alignment vertical="center"/>
    </xf>
    <xf numFmtId="0" fontId="1" fillId="0" borderId="0" xfId="0" applyFont="1"/>
    <xf numFmtId="0" fontId="1" fillId="6" borderId="16" xfId="0" applyFont="1" applyFill="1" applyBorder="1" applyAlignment="1">
      <alignment vertical="center" wrapText="1"/>
    </xf>
    <xf numFmtId="0" fontId="1" fillId="6" borderId="0" xfId="26" applyFill="1" applyAlignment="1">
      <alignment horizontal="center"/>
    </xf>
    <xf numFmtId="4" fontId="1" fillId="6" borderId="0" xfId="26" applyNumberFormat="1" applyFill="1" applyBorder="1"/>
    <xf numFmtId="0" fontId="13" fillId="6" borderId="0" xfId="26" applyFont="1" applyFill="1" applyAlignment="1">
      <alignment horizontal="center" vertical="center" wrapText="1"/>
    </xf>
    <xf numFmtId="0" fontId="27" fillId="6" borderId="0" xfId="26" applyFont="1" applyFill="1" applyAlignment="1">
      <alignment horizontal="center" vertical="center" wrapText="1"/>
    </xf>
    <xf numFmtId="0" fontId="28" fillId="6" borderId="0" xfId="26" applyFont="1" applyFill="1" applyAlignment="1">
      <alignment horizontal="center" vertical="center" wrapText="1"/>
    </xf>
    <xf numFmtId="0" fontId="13" fillId="6" borderId="0" xfId="26" applyFont="1" applyFill="1" applyAlignment="1">
      <alignment horizontal="center"/>
    </xf>
    <xf numFmtId="0" fontId="13" fillId="6" borderId="0" xfId="26" applyFont="1" applyFill="1"/>
    <xf numFmtId="4" fontId="13" fillId="6" borderId="0" xfId="26" applyNumberFormat="1" applyFont="1" applyFill="1" applyBorder="1"/>
    <xf numFmtId="0" fontId="10" fillId="6" borderId="0" xfId="26" applyFont="1" applyFill="1" applyAlignment="1">
      <alignment horizontal="center" vertical="center" wrapText="1"/>
    </xf>
    <xf numFmtId="0" fontId="1" fillId="6" borderId="0" xfId="26" applyFill="1"/>
    <xf numFmtId="4" fontId="1" fillId="6" borderId="0" xfId="26" applyNumberFormat="1" applyFill="1" applyBorder="1" applyAlignment="1">
      <alignment horizontal="center"/>
    </xf>
    <xf numFmtId="0" fontId="4" fillId="6" borderId="0" xfId="26" applyFont="1" applyFill="1" applyAlignment="1">
      <alignment horizontal="center"/>
    </xf>
    <xf numFmtId="0" fontId="4" fillId="6" borderId="0" xfId="26" applyFont="1" applyFill="1"/>
    <xf numFmtId="0" fontId="6" fillId="6" borderId="43" xfId="26" applyFont="1" applyFill="1" applyBorder="1" applyAlignment="1">
      <alignment horizontal="center"/>
    </xf>
    <xf numFmtId="0" fontId="6" fillId="6" borderId="45" xfId="26" applyFont="1" applyFill="1" applyBorder="1" applyAlignment="1">
      <alignment horizontal="center"/>
    </xf>
    <xf numFmtId="0" fontId="6" fillId="6" borderId="50" xfId="26" applyFont="1" applyFill="1" applyBorder="1" applyAlignment="1">
      <alignment horizontal="center"/>
    </xf>
    <xf numFmtId="0" fontId="6" fillId="6" borderId="0" xfId="26" applyFont="1" applyFill="1" applyBorder="1" applyAlignment="1">
      <alignment horizontal="center"/>
    </xf>
    <xf numFmtId="0" fontId="1" fillId="10" borderId="0" xfId="26" applyFill="1" applyAlignment="1">
      <alignment horizontal="center"/>
    </xf>
    <xf numFmtId="0" fontId="1" fillId="10" borderId="0" xfId="26" applyFill="1" applyAlignment="1">
      <alignment horizontal="left"/>
    </xf>
    <xf numFmtId="2" fontId="1" fillId="10" borderId="0" xfId="26" applyNumberFormat="1" applyFill="1" applyAlignment="1">
      <alignment horizontal="center"/>
    </xf>
    <xf numFmtId="2" fontId="1" fillId="6" borderId="0" xfId="26" applyNumberFormat="1" applyFill="1" applyAlignment="1">
      <alignment horizontal="center"/>
    </xf>
    <xf numFmtId="0" fontId="4" fillId="10" borderId="44" xfId="26" applyFont="1" applyFill="1" applyBorder="1" applyAlignment="1">
      <alignment horizontal="center"/>
    </xf>
    <xf numFmtId="0" fontId="4" fillId="10" borderId="1" xfId="26" applyFont="1" applyFill="1" applyBorder="1" applyAlignment="1">
      <alignment horizontal="left"/>
    </xf>
    <xf numFmtId="0" fontId="10" fillId="10" borderId="1" xfId="26" applyFont="1" applyFill="1" applyBorder="1"/>
    <xf numFmtId="0" fontId="10" fillId="10" borderId="51" xfId="26" applyFont="1" applyFill="1" applyBorder="1"/>
    <xf numFmtId="0" fontId="1" fillId="11" borderId="22" xfId="26" applyFont="1" applyFill="1" applyBorder="1" applyAlignment="1">
      <alignment horizontal="center" vertical="center"/>
    </xf>
    <xf numFmtId="0" fontId="1" fillId="6" borderId="44" xfId="26" applyFill="1" applyBorder="1" applyAlignment="1">
      <alignment horizontal="center"/>
    </xf>
    <xf numFmtId="0" fontId="1" fillId="6" borderId="1" xfId="26" applyFill="1" applyBorder="1"/>
    <xf numFmtId="0" fontId="1" fillId="6" borderId="1" xfId="26" applyFill="1" applyBorder="1" applyAlignment="1">
      <alignment horizontal="center"/>
    </xf>
    <xf numFmtId="4" fontId="1" fillId="6" borderId="51" xfId="26" applyNumberFormat="1" applyFill="1" applyBorder="1"/>
    <xf numFmtId="0" fontId="1" fillId="6" borderId="22" xfId="26" applyFill="1" applyBorder="1" applyAlignment="1">
      <alignment horizontal="center"/>
    </xf>
    <xf numFmtId="0" fontId="1" fillId="6" borderId="21" xfId="26" applyFill="1" applyBorder="1" applyAlignment="1">
      <alignment horizontal="left"/>
    </xf>
    <xf numFmtId="4" fontId="1" fillId="6" borderId="1" xfId="26" applyNumberFormat="1" applyFill="1" applyBorder="1" applyAlignment="1">
      <alignment horizontal="center"/>
    </xf>
    <xf numFmtId="4" fontId="4" fillId="6" borderId="0" xfId="26" applyNumberFormat="1" applyFont="1" applyFill="1" applyBorder="1"/>
    <xf numFmtId="4" fontId="4" fillId="6" borderId="0" xfId="30" applyNumberFormat="1" applyFont="1" applyFill="1" applyBorder="1"/>
    <xf numFmtId="49" fontId="1" fillId="6" borderId="1" xfId="26" applyNumberFormat="1" applyFill="1" applyBorder="1"/>
    <xf numFmtId="0" fontId="1" fillId="11" borderId="22" xfId="26" applyFont="1" applyFill="1" applyBorder="1" applyAlignment="1">
      <alignment horizontal="center"/>
    </xf>
    <xf numFmtId="4" fontId="1" fillId="6" borderId="0" xfId="30" applyNumberFormat="1" applyFill="1" applyBorder="1"/>
    <xf numFmtId="0" fontId="0" fillId="6" borderId="1" xfId="0" applyFill="1" applyBorder="1" applyAlignment="1">
      <alignment wrapText="1"/>
    </xf>
    <xf numFmtId="0" fontId="1" fillId="6" borderId="1" xfId="26" applyFont="1" applyFill="1" applyBorder="1" applyAlignment="1">
      <alignment horizontal="center"/>
    </xf>
    <xf numFmtId="0" fontId="1" fillId="6" borderId="1" xfId="26" applyFill="1" applyBorder="1" applyAlignment="1">
      <alignment horizontal="center" wrapText="1"/>
    </xf>
    <xf numFmtId="0" fontId="0" fillId="6" borderId="0" xfId="0" applyFill="1" applyBorder="1" applyAlignment="1">
      <alignment wrapText="1"/>
    </xf>
    <xf numFmtId="2" fontId="1" fillId="6" borderId="1" xfId="26" applyNumberFormat="1" applyFill="1" applyBorder="1" applyAlignment="1">
      <alignment horizontal="center"/>
    </xf>
    <xf numFmtId="2" fontId="1" fillId="6" borderId="1" xfId="30" applyNumberFormat="1" applyFill="1" applyBorder="1" applyAlignment="1">
      <alignment horizontal="center"/>
    </xf>
    <xf numFmtId="0" fontId="1" fillId="6" borderId="0" xfId="26" applyFill="1" applyAlignment="1">
      <alignment horizontal="left"/>
    </xf>
    <xf numFmtId="2" fontId="1" fillId="6" borderId="0" xfId="30" applyNumberFormat="1" applyFill="1" applyAlignment="1">
      <alignment horizontal="center"/>
    </xf>
    <xf numFmtId="4" fontId="1" fillId="6" borderId="0" xfId="26" applyNumberFormat="1" applyFill="1" applyAlignment="1">
      <alignment horizontal="center"/>
    </xf>
    <xf numFmtId="0" fontId="1" fillId="6" borderId="3" xfId="30" applyNumberFormat="1" applyFill="1" applyBorder="1" applyAlignment="1">
      <alignment wrapText="1"/>
    </xf>
    <xf numFmtId="0" fontId="4" fillId="6" borderId="3" xfId="26" applyFont="1" applyFill="1" applyBorder="1"/>
    <xf numFmtId="0" fontId="4" fillId="6" borderId="0" xfId="30" applyNumberFormat="1" applyFont="1" applyFill="1"/>
    <xf numFmtId="0" fontId="1" fillId="6" borderId="40" xfId="26" applyFill="1" applyBorder="1" applyAlignment="1">
      <alignment horizontal="left" wrapText="1"/>
    </xf>
    <xf numFmtId="0" fontId="1" fillId="6" borderId="40" xfId="26" applyFill="1" applyBorder="1" applyAlignment="1">
      <alignment horizontal="center"/>
    </xf>
    <xf numFmtId="4" fontId="1" fillId="6" borderId="52" xfId="26" applyNumberFormat="1" applyFill="1" applyBorder="1"/>
    <xf numFmtId="9" fontId="1" fillId="8" borderId="1" xfId="29" applyFont="1" applyFill="1" applyBorder="1" applyAlignment="1">
      <alignment horizontal="center"/>
    </xf>
    <xf numFmtId="0" fontId="1" fillId="6" borderId="44" xfId="26" applyFont="1" applyFill="1" applyBorder="1" applyAlignment="1">
      <alignment horizontal="center"/>
    </xf>
    <xf numFmtId="0" fontId="1" fillId="6" borderId="1" xfId="26" applyFill="1" applyBorder="1" applyAlignment="1">
      <alignment horizontal="left" wrapText="1"/>
    </xf>
    <xf numFmtId="0" fontId="1" fillId="6" borderId="3" xfId="26" applyFill="1" applyBorder="1" applyAlignment="1">
      <alignment horizontal="center"/>
    </xf>
    <xf numFmtId="2" fontId="1" fillId="6" borderId="0" xfId="26" applyNumberFormat="1" applyFill="1"/>
    <xf numFmtId="4" fontId="10" fillId="6" borderId="0" xfId="26" applyNumberFormat="1" applyFont="1" applyFill="1" applyBorder="1" applyAlignment="1">
      <alignment vertical="center"/>
    </xf>
    <xf numFmtId="0" fontId="4" fillId="10" borderId="44" xfId="26" applyFont="1" applyFill="1" applyBorder="1" applyAlignment="1">
      <alignment horizontal="center" vertical="center"/>
    </xf>
    <xf numFmtId="0" fontId="4" fillId="10" borderId="1" xfId="26" applyFont="1" applyFill="1" applyBorder="1" applyAlignment="1">
      <alignment horizontal="left" vertical="center" wrapText="1"/>
    </xf>
    <xf numFmtId="0" fontId="10" fillId="10" borderId="1" xfId="26" applyFont="1" applyFill="1" applyBorder="1" applyAlignment="1">
      <alignment vertical="center"/>
    </xf>
    <xf numFmtId="4" fontId="10" fillId="10" borderId="51" xfId="26" applyNumberFormat="1" applyFont="1" applyFill="1" applyBorder="1" applyAlignment="1">
      <alignment vertical="center"/>
    </xf>
    <xf numFmtId="4" fontId="1" fillId="6" borderId="7" xfId="26" applyNumberFormat="1" applyFill="1" applyBorder="1"/>
    <xf numFmtId="0" fontId="0" fillId="6" borderId="21" xfId="30" applyNumberFormat="1" applyFont="1" applyFill="1" applyBorder="1" applyAlignment="1">
      <alignment horizontal="left"/>
    </xf>
    <xf numFmtId="43" fontId="0" fillId="6" borderId="1" xfId="30" applyNumberFormat="1" applyFont="1" applyFill="1" applyBorder="1" applyAlignment="1">
      <alignment horizontal="center"/>
    </xf>
    <xf numFmtId="0" fontId="0" fillId="6" borderId="1" xfId="30" applyNumberFormat="1" applyFont="1" applyFill="1" applyBorder="1" applyAlignment="1">
      <alignment horizontal="center"/>
    </xf>
    <xf numFmtId="2" fontId="1" fillId="8" borderId="1" xfId="26" applyNumberFormat="1" applyFill="1" applyBorder="1" applyAlignment="1">
      <alignment horizontal="center"/>
    </xf>
    <xf numFmtId="4" fontId="4" fillId="6" borderId="0" xfId="30" applyNumberFormat="1" applyFont="1" applyFill="1" applyBorder="1" applyAlignment="1">
      <alignment horizontal="center"/>
    </xf>
    <xf numFmtId="4" fontId="1" fillId="6" borderId="7" xfId="26" applyNumberFormat="1" applyFill="1" applyBorder="1" applyAlignment="1">
      <alignment vertical="center"/>
    </xf>
    <xf numFmtId="0" fontId="1" fillId="6" borderId="1" xfId="26" applyFill="1" applyBorder="1" applyAlignment="1">
      <alignment vertical="center"/>
    </xf>
    <xf numFmtId="0" fontId="1" fillId="6" borderId="1" xfId="26" applyFill="1" applyBorder="1" applyAlignment="1">
      <alignment horizontal="center" vertical="center"/>
    </xf>
    <xf numFmtId="4" fontId="1" fillId="6" borderId="51" xfId="26" applyNumberFormat="1" applyFill="1" applyBorder="1" applyAlignment="1">
      <alignment vertical="center"/>
    </xf>
    <xf numFmtId="4" fontId="1" fillId="6" borderId="0" xfId="26" applyNumberFormat="1" applyFill="1" applyBorder="1" applyAlignment="1">
      <alignment vertical="center"/>
    </xf>
    <xf numFmtId="164" fontId="1" fillId="6" borderId="7" xfId="26" applyNumberFormat="1" applyFill="1" applyBorder="1" applyAlignment="1">
      <alignment vertical="center"/>
    </xf>
    <xf numFmtId="0" fontId="1" fillId="6" borderId="1" xfId="26" applyFont="1" applyFill="1" applyBorder="1" applyAlignment="1">
      <alignment horizontal="center" wrapText="1"/>
    </xf>
    <xf numFmtId="164" fontId="1" fillId="6" borderId="51" xfId="26" applyNumberFormat="1" applyFill="1" applyBorder="1" applyAlignment="1">
      <alignment vertical="center"/>
    </xf>
    <xf numFmtId="164" fontId="1" fillId="6" borderId="0" xfId="26" applyNumberFormat="1" applyFill="1" applyBorder="1" applyAlignment="1">
      <alignment vertical="center"/>
    </xf>
    <xf numFmtId="0" fontId="1" fillId="6" borderId="3" xfId="26" applyFont="1" applyFill="1" applyBorder="1" applyAlignment="1">
      <alignment horizontal="center"/>
    </xf>
    <xf numFmtId="4" fontId="1" fillId="6" borderId="0" xfId="26" applyNumberFormat="1" applyFont="1" applyFill="1" applyBorder="1"/>
    <xf numFmtId="9" fontId="1" fillId="6" borderId="1" xfId="29" applyFont="1" applyFill="1" applyBorder="1" applyAlignment="1">
      <alignment horizontal="center"/>
    </xf>
    <xf numFmtId="0" fontId="1" fillId="6" borderId="0" xfId="26" applyFill="1" applyBorder="1" applyAlignment="1">
      <alignment horizontal="center"/>
    </xf>
    <xf numFmtId="0" fontId="1" fillId="6" borderId="0" xfId="31" applyFill="1"/>
    <xf numFmtId="4" fontId="1" fillId="6" borderId="0" xfId="31" applyNumberFormat="1" applyFill="1" applyBorder="1"/>
    <xf numFmtId="4" fontId="1" fillId="6" borderId="0" xfId="30" applyNumberFormat="1" applyFont="1" applyFill="1" applyBorder="1"/>
    <xf numFmtId="4" fontId="1" fillId="6" borderId="1" xfId="31" applyNumberFormat="1" applyFill="1" applyBorder="1" applyAlignment="1">
      <alignment horizontal="center"/>
    </xf>
    <xf numFmtId="0" fontId="1" fillId="6" borderId="0" xfId="31" applyFill="1" applyBorder="1" applyAlignment="1">
      <alignment horizontal="center"/>
    </xf>
    <xf numFmtId="0" fontId="1" fillId="6" borderId="5" xfId="31" applyFill="1" applyBorder="1" applyAlignment="1">
      <alignment horizontal="left"/>
    </xf>
    <xf numFmtId="2" fontId="1" fillId="6" borderId="5" xfId="31" applyNumberFormat="1" applyFill="1" applyBorder="1" applyAlignment="1">
      <alignment horizontal="center"/>
    </xf>
    <xf numFmtId="2" fontId="1" fillId="6" borderId="5" xfId="30" applyNumberFormat="1" applyFont="1" applyFill="1" applyBorder="1" applyAlignment="1">
      <alignment horizontal="center"/>
    </xf>
    <xf numFmtId="4" fontId="1" fillId="6" borderId="5" xfId="31" applyNumberFormat="1" applyFill="1" applyBorder="1" applyAlignment="1">
      <alignment horizontal="center"/>
    </xf>
    <xf numFmtId="0" fontId="1" fillId="6" borderId="0" xfId="31" applyFill="1" applyBorder="1"/>
    <xf numFmtId="0" fontId="1" fillId="6" borderId="0" xfId="26" applyFill="1" applyBorder="1"/>
    <xf numFmtId="0" fontId="1" fillId="6" borderId="0" xfId="26" applyFont="1" applyFill="1" applyBorder="1" applyAlignment="1">
      <alignment horizontal="center"/>
    </xf>
    <xf numFmtId="0" fontId="1" fillId="6" borderId="8" xfId="26" applyFont="1" applyFill="1" applyBorder="1" applyAlignment="1">
      <alignment horizontal="left"/>
    </xf>
    <xf numFmtId="2" fontId="1" fillId="6" borderId="8" xfId="26" applyNumberFormat="1" applyFont="1" applyFill="1" applyBorder="1" applyAlignment="1">
      <alignment horizontal="center"/>
    </xf>
    <xf numFmtId="2" fontId="1" fillId="6" borderId="8" xfId="30" applyNumberFormat="1" applyFont="1" applyFill="1" applyBorder="1" applyAlignment="1">
      <alignment horizontal="center"/>
    </xf>
    <xf numFmtId="4" fontId="1" fillId="6" borderId="8" xfId="26" applyNumberFormat="1" applyFont="1" applyFill="1" applyBorder="1" applyAlignment="1">
      <alignment horizontal="center"/>
    </xf>
    <xf numFmtId="0" fontId="1" fillId="6" borderId="3" xfId="26" applyFill="1" applyBorder="1" applyAlignment="1">
      <alignment vertical="center" wrapText="1"/>
    </xf>
    <xf numFmtId="0" fontId="1" fillId="6" borderId="0" xfId="26" applyFill="1" applyBorder="1" applyAlignment="1">
      <alignment vertical="center" wrapText="1"/>
    </xf>
    <xf numFmtId="4" fontId="1" fillId="6" borderId="0" xfId="26" applyNumberFormat="1" applyFill="1" applyBorder="1" applyAlignment="1">
      <alignment vertical="center" wrapText="1"/>
    </xf>
    <xf numFmtId="0" fontId="1" fillId="6" borderId="0" xfId="26" applyFill="1" applyBorder="1" applyAlignment="1">
      <alignment horizontal="left"/>
    </xf>
    <xf numFmtId="2" fontId="1" fillId="6" borderId="0" xfId="26" applyNumberFormat="1" applyFill="1" applyBorder="1" applyAlignment="1">
      <alignment horizontal="center"/>
    </xf>
    <xf numFmtId="2" fontId="1" fillId="6" borderId="0" xfId="30" applyNumberFormat="1" applyFill="1" applyBorder="1" applyAlignment="1">
      <alignment horizontal="center"/>
    </xf>
    <xf numFmtId="0" fontId="13" fillId="6" borderId="0" xfId="26" applyFont="1" applyFill="1" applyBorder="1" applyAlignment="1">
      <alignment vertical="center"/>
    </xf>
    <xf numFmtId="0" fontId="4" fillId="10" borderId="0" xfId="26" applyFont="1" applyFill="1" applyAlignment="1">
      <alignment horizontal="center"/>
    </xf>
    <xf numFmtId="0" fontId="4" fillId="10" borderId="0" xfId="26" applyFont="1" applyFill="1" applyAlignment="1">
      <alignment horizontal="left"/>
    </xf>
    <xf numFmtId="2" fontId="4" fillId="10" borderId="0" xfId="26" applyNumberFormat="1" applyFont="1" applyFill="1" applyAlignment="1">
      <alignment horizontal="center"/>
    </xf>
    <xf numFmtId="0" fontId="4" fillId="0" borderId="0" xfId="0" applyFont="1"/>
    <xf numFmtId="0" fontId="6" fillId="6" borderId="1" xfId="26" applyFont="1" applyFill="1" applyBorder="1" applyAlignment="1">
      <alignment horizontal="center"/>
    </xf>
    <xf numFmtId="0" fontId="1" fillId="6" borderId="0" xfId="26" applyFill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" fillId="6" borderId="0" xfId="26" applyFill="1" applyAlignment="1">
      <alignment horizontal="center"/>
    </xf>
    <xf numFmtId="0" fontId="13" fillId="6" borderId="0" xfId="26" applyFont="1" applyFill="1" applyAlignment="1">
      <alignment horizontal="center" vertical="center" wrapText="1"/>
    </xf>
    <xf numFmtId="0" fontId="4" fillId="11" borderId="21" xfId="26" applyFont="1" applyFill="1" applyBorder="1" applyAlignment="1">
      <alignment horizontal="left"/>
    </xf>
    <xf numFmtId="0" fontId="4" fillId="11" borderId="1" xfId="26" applyFont="1" applyFill="1" applyBorder="1" applyAlignment="1">
      <alignment horizontal="left"/>
    </xf>
    <xf numFmtId="0" fontId="27" fillId="6" borderId="0" xfId="26" applyFont="1" applyFill="1" applyAlignment="1">
      <alignment horizontal="center" vertical="center" wrapText="1"/>
    </xf>
    <xf numFmtId="0" fontId="28" fillId="6" borderId="0" xfId="26" applyFont="1" applyFill="1" applyAlignment="1">
      <alignment horizontal="center" vertical="center" wrapText="1"/>
    </xf>
    <xf numFmtId="0" fontId="10" fillId="6" borderId="0" xfId="26" applyFont="1" applyFill="1" applyAlignment="1">
      <alignment horizontal="center" vertical="center" wrapText="1"/>
    </xf>
    <xf numFmtId="0" fontId="1" fillId="0" borderId="53" xfId="0" applyFont="1" applyBorder="1"/>
    <xf numFmtId="0" fontId="0" fillId="0" borderId="53" xfId="0" applyBorder="1"/>
    <xf numFmtId="0" fontId="1" fillId="0" borderId="54" xfId="0" applyFont="1" applyBorder="1"/>
    <xf numFmtId="0" fontId="0" fillId="0" borderId="54" xfId="0" applyBorder="1"/>
    <xf numFmtId="0" fontId="1" fillId="0" borderId="55" xfId="0" applyFont="1" applyBorder="1"/>
    <xf numFmtId="0" fontId="0" fillId="0" borderId="55" xfId="0" applyBorder="1"/>
    <xf numFmtId="4" fontId="1" fillId="6" borderId="40" xfId="26" applyNumberFormat="1" applyFill="1" applyBorder="1" applyAlignment="1">
      <alignment horizontal="center"/>
    </xf>
    <xf numFmtId="0" fontId="4" fillId="11" borderId="18" xfId="26" applyFont="1" applyFill="1" applyBorder="1" applyAlignment="1">
      <alignment horizontal="left"/>
    </xf>
    <xf numFmtId="0" fontId="4" fillId="10" borderId="56" xfId="26" applyFont="1" applyFill="1" applyBorder="1" applyAlignment="1">
      <alignment horizontal="left"/>
    </xf>
    <xf numFmtId="0" fontId="4" fillId="10" borderId="18" xfId="26" applyFont="1" applyFill="1" applyBorder="1" applyAlignment="1">
      <alignment horizontal="left"/>
    </xf>
    <xf numFmtId="0" fontId="4" fillId="10" borderId="57" xfId="26" applyFont="1" applyFill="1" applyBorder="1" applyAlignment="1">
      <alignment horizontal="left"/>
    </xf>
    <xf numFmtId="0" fontId="1" fillId="6" borderId="18" xfId="26" applyFill="1" applyBorder="1" applyAlignment="1">
      <alignment horizontal="left"/>
    </xf>
    <xf numFmtId="2" fontId="1" fillId="6" borderId="18" xfId="26" applyNumberFormat="1" applyFill="1" applyBorder="1" applyAlignment="1">
      <alignment horizontal="center"/>
    </xf>
    <xf numFmtId="0" fontId="1" fillId="6" borderId="18" xfId="26" applyFill="1" applyBorder="1" applyAlignment="1">
      <alignment horizontal="center"/>
    </xf>
    <xf numFmtId="2" fontId="1" fillId="6" borderId="21" xfId="26" applyNumberFormat="1" applyFill="1" applyBorder="1" applyAlignment="1">
      <alignment horizontal="center"/>
    </xf>
    <xf numFmtId="0" fontId="1" fillId="6" borderId="1" xfId="26" applyFill="1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0" fillId="0" borderId="1" xfId="0" applyNumberFormat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0" fontId="4" fillId="0" borderId="0" xfId="0" applyFont="1" applyBorder="1" applyAlignment="1"/>
    <xf numFmtId="2" fontId="4" fillId="0" borderId="0" xfId="0" applyNumberFormat="1" applyFont="1"/>
    <xf numFmtId="0" fontId="4" fillId="0" borderId="0" xfId="0" applyFont="1" applyBorder="1"/>
    <xf numFmtId="0" fontId="4" fillId="11" borderId="1" xfId="0" applyFont="1" applyFill="1" applyBorder="1" applyAlignment="1">
      <alignment horizontal="center"/>
    </xf>
    <xf numFmtId="0" fontId="0" fillId="0" borderId="1" xfId="0" applyBorder="1"/>
    <xf numFmtId="0" fontId="4" fillId="11" borderId="1" xfId="0" applyFont="1" applyFill="1" applyBorder="1"/>
    <xf numFmtId="0" fontId="0" fillId="6" borderId="0" xfId="0" applyFill="1"/>
    <xf numFmtId="0" fontId="10" fillId="0" borderId="0" xfId="0" applyFont="1" applyAlignment="1">
      <alignment vertical="center"/>
    </xf>
    <xf numFmtId="0" fontId="1" fillId="6" borderId="0" xfId="26" applyFill="1" applyBorder="1" applyAlignment="1">
      <alignment vertical="center"/>
    </xf>
    <xf numFmtId="0" fontId="1" fillId="6" borderId="0" xfId="26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9" fontId="1" fillId="6" borderId="18" xfId="29" applyFont="1" applyFill="1" applyBorder="1" applyAlignment="1">
      <alignment horizontal="center"/>
    </xf>
    <xf numFmtId="164" fontId="4" fillId="0" borderId="0" xfId="7" applyFont="1" applyBorder="1" applyAlignment="1">
      <alignment horizontal="center"/>
    </xf>
    <xf numFmtId="0" fontId="0" fillId="6" borderId="18" xfId="30" applyNumberFormat="1" applyFont="1" applyFill="1" applyBorder="1" applyAlignment="1">
      <alignment horizontal="left"/>
    </xf>
    <xf numFmtId="43" fontId="0" fillId="6" borderId="18" xfId="30" applyNumberFormat="1" applyFont="1" applyFill="1" applyBorder="1" applyAlignment="1">
      <alignment horizontal="center"/>
    </xf>
    <xf numFmtId="0" fontId="0" fillId="6" borderId="18" xfId="30" applyNumberFormat="1" applyFont="1" applyFill="1" applyBorder="1" applyAlignment="1">
      <alignment horizontal="center"/>
    </xf>
    <xf numFmtId="4" fontId="1" fillId="6" borderId="21" xfId="26" applyNumberFormat="1" applyFill="1" applyBorder="1" applyAlignment="1">
      <alignment horizontal="center"/>
    </xf>
    <xf numFmtId="2" fontId="1" fillId="0" borderId="1" xfId="7" applyNumberFormat="1" applyFont="1" applyBorder="1" applyAlignment="1">
      <alignment horizontal="center"/>
    </xf>
    <xf numFmtId="164" fontId="0" fillId="0" borderId="0" xfId="0" applyNumberFormat="1"/>
    <xf numFmtId="164" fontId="0" fillId="0" borderId="0" xfId="0" applyNumberFormat="1" applyBorder="1"/>
    <xf numFmtId="164" fontId="0" fillId="0" borderId="1" xfId="7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Fill="1" applyBorder="1"/>
    <xf numFmtId="0" fontId="4" fillId="12" borderId="1" xfId="0" applyFont="1" applyFill="1" applyBorder="1" applyAlignment="1">
      <alignment horizontal="center"/>
    </xf>
    <xf numFmtId="0" fontId="4" fillId="12" borderId="1" xfId="0" applyFont="1" applyFill="1" applyBorder="1"/>
    <xf numFmtId="0" fontId="1" fillId="6" borderId="1" xfId="26" applyFill="1" applyBorder="1" applyAlignment="1">
      <alignment horizontal="left"/>
    </xf>
    <xf numFmtId="0" fontId="1" fillId="11" borderId="1" xfId="26" applyFont="1" applyFill="1" applyBorder="1" applyAlignment="1">
      <alignment horizontal="center"/>
    </xf>
    <xf numFmtId="0" fontId="1" fillId="6" borderId="1" xfId="31" applyFill="1" applyBorder="1" applyAlignment="1">
      <alignment horizontal="center"/>
    </xf>
    <xf numFmtId="0" fontId="1" fillId="6" borderId="1" xfId="31" applyFill="1" applyBorder="1" applyAlignment="1">
      <alignment horizontal="left"/>
    </xf>
    <xf numFmtId="2" fontId="1" fillId="6" borderId="1" xfId="31" applyNumberFormat="1" applyFill="1" applyBorder="1" applyAlignment="1">
      <alignment horizontal="center"/>
    </xf>
    <xf numFmtId="2" fontId="1" fillId="6" borderId="1" xfId="30" applyNumberFormat="1" applyFont="1" applyFill="1" applyBorder="1" applyAlignment="1">
      <alignment horizontal="center"/>
    </xf>
    <xf numFmtId="2" fontId="1" fillId="6" borderId="1" xfId="29" applyNumberFormat="1" applyFont="1" applyFill="1" applyBorder="1" applyAlignment="1">
      <alignment horizontal="center"/>
    </xf>
    <xf numFmtId="0" fontId="1" fillId="6" borderId="0" xfId="26" applyFill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/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17" fontId="1" fillId="0" borderId="0" xfId="0" applyNumberFormat="1" applyFont="1" applyAlignment="1">
      <alignment horizontal="left"/>
    </xf>
    <xf numFmtId="0" fontId="0" fillId="0" borderId="0" xfId="0" applyBorder="1" applyAlignment="1">
      <alignment vertical="center" wrapText="1"/>
    </xf>
    <xf numFmtId="0" fontId="1" fillId="0" borderId="43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44" xfId="0" applyFont="1" applyBorder="1" applyAlignment="1">
      <alignment horizontal="left"/>
    </xf>
    <xf numFmtId="0" fontId="0" fillId="0" borderId="51" xfId="0" applyBorder="1" applyAlignment="1">
      <alignment horizontal="center"/>
    </xf>
    <xf numFmtId="0" fontId="13" fillId="0" borderId="58" xfId="0" applyFont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2" fontId="29" fillId="0" borderId="60" xfId="0" applyNumberFormat="1" applyFont="1" applyBorder="1" applyAlignment="1">
      <alignment horizontal="center" vertical="center"/>
    </xf>
    <xf numFmtId="2" fontId="29" fillId="0" borderId="60" xfId="7" applyNumberFormat="1" applyFont="1" applyBorder="1" applyAlignment="1">
      <alignment horizontal="center" vertical="center"/>
    </xf>
    <xf numFmtId="2" fontId="29" fillId="0" borderId="61" xfId="0" applyNumberFormat="1" applyFont="1" applyBorder="1" applyAlignment="1">
      <alignment horizontal="center" vertical="center"/>
    </xf>
    <xf numFmtId="2" fontId="29" fillId="0" borderId="0" xfId="0" applyNumberFormat="1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50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1" xfId="0" applyFont="1" applyBorder="1"/>
    <xf numFmtId="0" fontId="4" fillId="0" borderId="51" xfId="0" applyFont="1" applyBorder="1"/>
    <xf numFmtId="164" fontId="4" fillId="0" borderId="0" xfId="7" applyNumberFormat="1" applyFont="1"/>
    <xf numFmtId="0" fontId="0" fillId="0" borderId="44" xfId="0" applyBorder="1" applyAlignment="1">
      <alignment horizontal="center"/>
    </xf>
    <xf numFmtId="164" fontId="1" fillId="0" borderId="51" xfId="7" applyFont="1" applyBorder="1"/>
    <xf numFmtId="164" fontId="0" fillId="0" borderId="51" xfId="0" applyNumberFormat="1" applyBorder="1"/>
    <xf numFmtId="0" fontId="1" fillId="0" borderId="45" xfId="0" applyFont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62" xfId="0" applyBorder="1" applyAlignment="1">
      <alignment horizontal="center" vertical="center"/>
    </xf>
    <xf numFmtId="2" fontId="1" fillId="0" borderId="63" xfId="0" applyNumberFormat="1" applyFont="1" applyBorder="1" applyAlignment="1">
      <alignment horizontal="center" vertical="center"/>
    </xf>
    <xf numFmtId="2" fontId="1" fillId="0" borderId="63" xfId="7" applyNumberFormat="1" applyFont="1" applyBorder="1" applyAlignment="1">
      <alignment horizontal="center" vertical="center"/>
    </xf>
    <xf numFmtId="2" fontId="1" fillId="0" borderId="64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/>
    </xf>
    <xf numFmtId="1" fontId="3" fillId="0" borderId="1" xfId="7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49" fontId="1" fillId="0" borderId="1" xfId="7" applyNumberFormat="1" applyFont="1" applyBorder="1" applyAlignment="1">
      <alignment horizontal="center" vertical="center"/>
    </xf>
    <xf numFmtId="0" fontId="1" fillId="6" borderId="1" xfId="0" applyFont="1" applyFill="1" applyBorder="1" applyAlignment="1">
      <alignment vertical="center"/>
    </xf>
    <xf numFmtId="4" fontId="3" fillId="4" borderId="1" xfId="6" applyNumberFormat="1" applyFont="1" applyFill="1" applyBorder="1" applyAlignment="1" applyProtection="1">
      <alignment horizontal="center" vertical="center"/>
    </xf>
    <xf numFmtId="165" fontId="3" fillId="4" borderId="1" xfId="6" applyNumberFormat="1" applyFont="1" applyFill="1" applyBorder="1" applyAlignment="1" applyProtection="1">
      <alignment horizontal="center" vertical="center" wrapText="1"/>
    </xf>
    <xf numFmtId="167" fontId="3" fillId="4" borderId="1" xfId="6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vertical="center"/>
    </xf>
    <xf numFmtId="0" fontId="4" fillId="4" borderId="1" xfId="6" applyNumberFormat="1" applyFont="1" applyFill="1" applyBorder="1" applyAlignment="1" applyProtection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164" fontId="7" fillId="0" borderId="1" xfId="7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3" fontId="7" fillId="0" borderId="1" xfId="0" applyNumberFormat="1" applyFont="1" applyBorder="1" applyAlignment="1">
      <alignment horizontal="center" vertical="center"/>
    </xf>
    <xf numFmtId="1" fontId="7" fillId="0" borderId="1" xfId="7" applyNumberFormat="1" applyFont="1" applyBorder="1" applyAlignment="1">
      <alignment horizontal="center" vertical="center" wrapText="1"/>
    </xf>
    <xf numFmtId="164" fontId="6" fillId="0" borderId="0" xfId="7" applyFont="1" applyBorder="1" applyAlignment="1">
      <alignment vertical="center" wrapText="1"/>
    </xf>
    <xf numFmtId="17" fontId="4" fillId="0" borderId="8" xfId="0" applyNumberFormat="1" applyFont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4" fillId="6" borderId="1" xfId="0" applyFont="1" applyFill="1" applyBorder="1" applyAlignment="1">
      <alignment vertical="center"/>
    </xf>
    <xf numFmtId="0" fontId="1" fillId="0" borderId="20" xfId="0" applyFont="1" applyFill="1" applyBorder="1" applyAlignment="1">
      <alignment vertical="center"/>
    </xf>
    <xf numFmtId="0" fontId="1" fillId="6" borderId="40" xfId="0" applyFont="1" applyFill="1" applyBorder="1" applyAlignment="1">
      <alignment vertical="center"/>
    </xf>
    <xf numFmtId="0" fontId="30" fillId="0" borderId="20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vertical="center"/>
    </xf>
    <xf numFmtId="0" fontId="1" fillId="6" borderId="5" xfId="0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1" fillId="6" borderId="3" xfId="0" applyFont="1" applyFill="1" applyBorder="1" applyAlignment="1">
      <alignment vertical="center"/>
    </xf>
    <xf numFmtId="0" fontId="30" fillId="6" borderId="0" xfId="0" applyFont="1" applyFill="1" applyBorder="1" applyAlignment="1">
      <alignment vertical="center"/>
    </xf>
    <xf numFmtId="0" fontId="1" fillId="6" borderId="7" xfId="0" applyFont="1" applyFill="1" applyBorder="1" applyAlignment="1">
      <alignment vertical="center"/>
    </xf>
    <xf numFmtId="0" fontId="4" fillId="6" borderId="0" xfId="0" applyFont="1" applyFill="1" applyBorder="1" applyAlignment="1">
      <alignment horizontal="right" vertical="center"/>
    </xf>
    <xf numFmtId="164" fontId="4" fillId="6" borderId="20" xfId="7" applyFont="1" applyFill="1" applyBorder="1" applyAlignment="1">
      <alignment vertical="center"/>
    </xf>
    <xf numFmtId="0" fontId="4" fillId="6" borderId="4" xfId="0" applyFont="1" applyFill="1" applyBorder="1" applyAlignment="1">
      <alignment vertical="center"/>
    </xf>
    <xf numFmtId="0" fontId="1" fillId="6" borderId="8" xfId="0" applyFont="1" applyFill="1" applyBorder="1" applyAlignment="1">
      <alignment vertical="center"/>
    </xf>
    <xf numFmtId="0" fontId="1" fillId="6" borderId="9" xfId="0" applyFont="1" applyFill="1" applyBorder="1" applyAlignment="1">
      <alignment vertical="center"/>
    </xf>
    <xf numFmtId="0" fontId="1" fillId="6" borderId="4" xfId="0" applyFont="1" applyFill="1" applyBorder="1" applyAlignment="1">
      <alignment vertical="center"/>
    </xf>
    <xf numFmtId="0" fontId="1" fillId="6" borderId="49" xfId="0" applyFont="1" applyFill="1" applyBorder="1" applyAlignment="1">
      <alignment vertical="center"/>
    </xf>
    <xf numFmtId="164" fontId="1" fillId="0" borderId="3" xfId="7" applyFont="1" applyFill="1" applyBorder="1" applyAlignment="1">
      <alignment vertical="center"/>
    </xf>
    <xf numFmtId="164" fontId="1" fillId="0" borderId="7" xfId="7" applyFont="1" applyFill="1" applyBorder="1" applyAlignment="1">
      <alignment vertical="center"/>
    </xf>
    <xf numFmtId="174" fontId="1" fillId="0" borderId="20" xfId="7" applyNumberFormat="1" applyFont="1" applyFill="1" applyBorder="1" applyAlignment="1">
      <alignment vertical="center"/>
    </xf>
    <xf numFmtId="164" fontId="1" fillId="6" borderId="3" xfId="7" applyFont="1" applyFill="1" applyBorder="1" applyAlignment="1">
      <alignment vertical="center"/>
    </xf>
    <xf numFmtId="164" fontId="1" fillId="6" borderId="7" xfId="32" applyNumberFormat="1" applyFont="1" applyFill="1" applyBorder="1" applyAlignment="1">
      <alignment vertical="center"/>
    </xf>
    <xf numFmtId="164" fontId="1" fillId="6" borderId="20" xfId="7" applyFont="1" applyFill="1" applyBorder="1" applyAlignment="1">
      <alignment vertical="center"/>
    </xf>
    <xf numFmtId="0" fontId="30" fillId="0" borderId="49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vertical="center"/>
    </xf>
    <xf numFmtId="174" fontId="1" fillId="0" borderId="49" xfId="7" applyNumberFormat="1" applyFont="1" applyFill="1" applyBorder="1" applyAlignment="1">
      <alignment vertical="center"/>
    </xf>
    <xf numFmtId="164" fontId="1" fillId="0" borderId="4" xfId="7" applyFont="1" applyFill="1" applyBorder="1" applyAlignment="1">
      <alignment vertical="center"/>
    </xf>
    <xf numFmtId="164" fontId="1" fillId="0" borderId="9" xfId="7" applyFont="1" applyFill="1" applyBorder="1" applyAlignment="1">
      <alignment vertical="center"/>
    </xf>
    <xf numFmtId="164" fontId="1" fillId="6" borderId="4" xfId="7" applyFont="1" applyFill="1" applyBorder="1" applyAlignment="1">
      <alignment vertical="center"/>
    </xf>
    <xf numFmtId="164" fontId="1" fillId="6" borderId="9" xfId="32" applyNumberFormat="1" applyFont="1" applyFill="1" applyBorder="1" applyAlignment="1">
      <alignment vertical="center"/>
    </xf>
    <xf numFmtId="164" fontId="1" fillId="6" borderId="49" xfId="7" applyFont="1" applyFill="1" applyBorder="1" applyAlignment="1">
      <alignment vertical="center"/>
    </xf>
    <xf numFmtId="164" fontId="4" fillId="6" borderId="1" xfId="7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30" fillId="6" borderId="20" xfId="0" applyFont="1" applyFill="1" applyBorder="1" applyAlignment="1">
      <alignment horizontal="center" vertical="center"/>
    </xf>
    <xf numFmtId="164" fontId="1" fillId="0" borderId="20" xfId="7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vertical="center"/>
    </xf>
    <xf numFmtId="164" fontId="0" fillId="0" borderId="0" xfId="0" applyNumberFormat="1" applyAlignment="1">
      <alignment vertical="center"/>
    </xf>
    <xf numFmtId="0" fontId="1" fillId="6" borderId="1" xfId="26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0" fontId="4" fillId="10" borderId="1" xfId="26" applyFont="1" applyFill="1" applyBorder="1" applyAlignment="1">
      <alignment horizontal="center" vertical="center"/>
    </xf>
    <xf numFmtId="4" fontId="1" fillId="6" borderId="0" xfId="31" applyNumberFormat="1" applyFill="1" applyBorder="1" applyAlignment="1">
      <alignment horizontal="center"/>
    </xf>
    <xf numFmtId="1" fontId="1" fillId="0" borderId="16" xfId="7" applyNumberFormat="1" applyFont="1" applyBorder="1" applyAlignment="1">
      <alignment horizontal="center" vertical="center" wrapText="1"/>
    </xf>
    <xf numFmtId="0" fontId="1" fillId="6" borderId="22" xfId="31" applyFill="1" applyBorder="1" applyAlignment="1">
      <alignment vertical="center"/>
    </xf>
    <xf numFmtId="0" fontId="1" fillId="6" borderId="18" xfId="31" applyFill="1" applyBorder="1" applyAlignment="1">
      <alignment vertical="center"/>
    </xf>
    <xf numFmtId="0" fontId="4" fillId="6" borderId="18" xfId="31" applyFont="1" applyFill="1" applyBorder="1" applyAlignment="1">
      <alignment horizontal="right" vertical="center"/>
    </xf>
    <xf numFmtId="164" fontId="4" fillId="6" borderId="21" xfId="33" applyNumberFormat="1" applyFont="1" applyFill="1" applyBorder="1" applyAlignment="1">
      <alignment vertical="center"/>
    </xf>
    <xf numFmtId="0" fontId="4" fillId="6" borderId="22" xfId="31" applyFont="1" applyFill="1" applyBorder="1" applyAlignment="1">
      <alignment vertical="center"/>
    </xf>
    <xf numFmtId="0" fontId="1" fillId="6" borderId="21" xfId="31" applyFill="1" applyBorder="1" applyAlignment="1">
      <alignment vertical="center"/>
    </xf>
    <xf numFmtId="0" fontId="4" fillId="6" borderId="1" xfId="31" applyFont="1" applyFill="1" applyBorder="1" applyAlignment="1">
      <alignment horizontal="center" vertical="center"/>
    </xf>
    <xf numFmtId="0" fontId="4" fillId="6" borderId="22" xfId="31" applyFont="1" applyFill="1" applyBorder="1" applyAlignment="1">
      <alignment horizontal="center" vertical="center"/>
    </xf>
    <xf numFmtId="0" fontId="4" fillId="6" borderId="18" xfId="31" applyFont="1" applyFill="1" applyBorder="1" applyAlignment="1">
      <alignment horizontal="center" vertical="center"/>
    </xf>
    <xf numFmtId="0" fontId="4" fillId="6" borderId="1" xfId="31" applyFont="1" applyFill="1" applyBorder="1" applyAlignment="1">
      <alignment vertical="center"/>
    </xf>
    <xf numFmtId="0" fontId="30" fillId="6" borderId="1" xfId="31" applyFont="1" applyFill="1" applyBorder="1" applyAlignment="1">
      <alignment horizontal="center" vertical="center"/>
    </xf>
    <xf numFmtId="0" fontId="1" fillId="6" borderId="1" xfId="31" applyFill="1" applyBorder="1" applyAlignment="1">
      <alignment horizontal="left" vertical="center"/>
    </xf>
    <xf numFmtId="164" fontId="1" fillId="6" borderId="1" xfId="33" applyNumberFormat="1" applyFill="1" applyBorder="1" applyAlignment="1">
      <alignment vertical="center"/>
    </xf>
    <xf numFmtId="164" fontId="1" fillId="6" borderId="22" xfId="33" applyNumberFormat="1" applyFill="1" applyBorder="1" applyAlignment="1">
      <alignment vertical="center"/>
    </xf>
    <xf numFmtId="164" fontId="1" fillId="6" borderId="18" xfId="33" applyNumberFormat="1" applyFill="1" applyBorder="1" applyAlignment="1">
      <alignment vertical="center"/>
    </xf>
    <xf numFmtId="164" fontId="1" fillId="6" borderId="21" xfId="33" applyNumberFormat="1" applyFill="1" applyBorder="1" applyAlignment="1">
      <alignment vertical="center"/>
    </xf>
    <xf numFmtId="164" fontId="4" fillId="6" borderId="1" xfId="33" applyNumberFormat="1" applyFont="1" applyFill="1" applyBorder="1" applyAlignment="1">
      <alignment vertical="center"/>
    </xf>
    <xf numFmtId="164" fontId="4" fillId="6" borderId="40" xfId="33" applyNumberFormat="1" applyFont="1" applyFill="1" applyBorder="1" applyAlignment="1">
      <alignment vertical="center"/>
    </xf>
    <xf numFmtId="0" fontId="4" fillId="6" borderId="22" xfId="31" applyFont="1" applyFill="1" applyBorder="1" applyAlignment="1">
      <alignment horizontal="left" vertical="center"/>
    </xf>
    <xf numFmtId="164" fontId="1" fillId="6" borderId="18" xfId="33" applyNumberFormat="1" applyFill="1" applyBorder="1" applyAlignment="1">
      <alignment horizontal="center" vertical="center"/>
    </xf>
    <xf numFmtId="0" fontId="30" fillId="6" borderId="49" xfId="31" applyFont="1" applyFill="1" applyBorder="1" applyAlignment="1">
      <alignment horizontal="center" vertical="center"/>
    </xf>
    <xf numFmtId="0" fontId="1" fillId="6" borderId="49" xfId="31" applyFill="1" applyBorder="1" applyAlignment="1">
      <alignment vertical="center" wrapText="1"/>
    </xf>
    <xf numFmtId="164" fontId="1" fillId="6" borderId="49" xfId="34" applyNumberFormat="1" applyFont="1" applyFill="1" applyBorder="1" applyAlignment="1">
      <alignment vertical="center"/>
    </xf>
    <xf numFmtId="164" fontId="1" fillId="6" borderId="49" xfId="33" applyNumberFormat="1" applyFill="1" applyBorder="1" applyAlignment="1">
      <alignment horizontal="center" vertical="center"/>
    </xf>
    <xf numFmtId="0" fontId="1" fillId="6" borderId="1" xfId="31" applyFill="1" applyBorder="1" applyAlignment="1">
      <alignment vertical="center" wrapText="1"/>
    </xf>
    <xf numFmtId="164" fontId="1" fillId="6" borderId="1" xfId="34" applyNumberFormat="1" applyFont="1" applyFill="1" applyBorder="1" applyAlignment="1">
      <alignment vertical="center"/>
    </xf>
    <xf numFmtId="164" fontId="1" fillId="6" borderId="1" xfId="33" applyNumberFormat="1" applyFill="1" applyBorder="1" applyAlignment="1">
      <alignment horizontal="center" vertical="center"/>
    </xf>
    <xf numFmtId="0" fontId="1" fillId="6" borderId="0" xfId="31" applyFill="1" applyAlignment="1">
      <alignment vertical="center"/>
    </xf>
    <xf numFmtId="164" fontId="4" fillId="6" borderId="1" xfId="31" applyNumberFormat="1" applyFont="1" applyFill="1" applyBorder="1" applyAlignment="1">
      <alignment vertical="center"/>
    </xf>
    <xf numFmtId="0" fontId="1" fillId="6" borderId="1" xfId="0" quotePrefix="1" applyFont="1" applyFill="1" applyBorder="1" applyAlignment="1">
      <alignment horizontal="center" vertical="center"/>
    </xf>
    <xf numFmtId="1" fontId="3" fillId="6" borderId="1" xfId="7" applyNumberFormat="1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center" vertical="center"/>
    </xf>
    <xf numFmtId="4" fontId="1" fillId="6" borderId="1" xfId="26" applyNumberFormat="1" applyFill="1" applyBorder="1" applyAlignment="1">
      <alignment horizontal="center" vertical="center"/>
    </xf>
    <xf numFmtId="0" fontId="1" fillId="6" borderId="5" xfId="26" applyFill="1" applyBorder="1" applyAlignment="1">
      <alignment horizontal="center"/>
    </xf>
    <xf numFmtId="0" fontId="1" fillId="6" borderId="8" xfId="26" applyFill="1" applyBorder="1" applyAlignment="1">
      <alignment horizontal="center"/>
    </xf>
    <xf numFmtId="0" fontId="12" fillId="6" borderId="0" xfId="0" applyFont="1" applyFill="1" applyBorder="1" applyAlignment="1">
      <alignment horizontal="left"/>
    </xf>
    <xf numFmtId="0" fontId="0" fillId="6" borderId="0" xfId="0" applyFill="1" applyBorder="1"/>
    <xf numFmtId="0" fontId="10" fillId="6" borderId="0" xfId="0" applyFont="1" applyFill="1" applyBorder="1" applyAlignment="1">
      <alignment horizontal="right"/>
    </xf>
    <xf numFmtId="0" fontId="12" fillId="6" borderId="0" xfId="0" applyFont="1" applyFill="1" applyBorder="1" applyAlignment="1">
      <alignment horizontal="left" vertical="center"/>
    </xf>
    <xf numFmtId="0" fontId="11" fillId="6" borderId="0" xfId="0" applyFont="1" applyFill="1" applyBorder="1" applyAlignment="1">
      <alignment horizontal="left" vertical="center"/>
    </xf>
    <xf numFmtId="0" fontId="10" fillId="6" borderId="8" xfId="0" applyFont="1" applyFill="1" applyBorder="1"/>
    <xf numFmtId="0" fontId="10" fillId="6" borderId="0" xfId="0" applyFont="1" applyFill="1" applyBorder="1"/>
    <xf numFmtId="0" fontId="10" fillId="6" borderId="0" xfId="0" applyFont="1" applyFill="1" applyBorder="1" applyAlignment="1">
      <alignment horizontal="center" vertical="center"/>
    </xf>
    <xf numFmtId="4" fontId="0" fillId="6" borderId="0" xfId="0" applyNumberForma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4" fontId="3" fillId="6" borderId="0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/>
    </xf>
    <xf numFmtId="4" fontId="10" fillId="6" borderId="8" xfId="0" applyNumberFormat="1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/>
    </xf>
    <xf numFmtId="4" fontId="16" fillId="0" borderId="1" xfId="0" applyNumberFormat="1" applyFont="1" applyBorder="1" applyAlignment="1">
      <alignment horizontal="center"/>
    </xf>
    <xf numFmtId="4" fontId="16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17" fillId="0" borderId="0" xfId="0" applyFont="1" applyAlignment="1">
      <alignment horizontal="center"/>
    </xf>
    <xf numFmtId="168" fontId="10" fillId="6" borderId="0" xfId="0" applyNumberFormat="1" applyFont="1" applyFill="1" applyBorder="1" applyAlignment="1">
      <alignment horizontal="center"/>
    </xf>
    <xf numFmtId="169" fontId="10" fillId="6" borderId="0" xfId="0" applyNumberFormat="1" applyFont="1" applyFill="1" applyBorder="1" applyAlignment="1">
      <alignment horizontal="center"/>
    </xf>
    <xf numFmtId="0" fontId="10" fillId="6" borderId="8" xfId="0" applyFont="1" applyFill="1" applyBorder="1" applyAlignment="1">
      <alignment horizontal="left" vertical="top"/>
    </xf>
    <xf numFmtId="4" fontId="4" fillId="6" borderId="0" xfId="0" applyNumberFormat="1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left" vertical="center"/>
    </xf>
    <xf numFmtId="0" fontId="4" fillId="11" borderId="21" xfId="26" applyFont="1" applyFill="1" applyBorder="1" applyAlignment="1">
      <alignment horizontal="left"/>
    </xf>
    <xf numFmtId="0" fontId="4" fillId="11" borderId="1" xfId="26" applyFont="1" applyFill="1" applyBorder="1" applyAlignment="1">
      <alignment horizontal="left"/>
    </xf>
    <xf numFmtId="0" fontId="4" fillId="11" borderId="1" xfId="26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6" borderId="1" xfId="26" applyFont="1" applyFill="1" applyBorder="1" applyAlignment="1">
      <alignment horizontal="center"/>
    </xf>
    <xf numFmtId="0" fontId="1" fillId="0" borderId="1" xfId="0" applyFont="1" applyBorder="1" applyAlignment="1"/>
    <xf numFmtId="2" fontId="0" fillId="0" borderId="1" xfId="0" applyNumberFormat="1" applyFill="1" applyBorder="1" applyAlignment="1">
      <alignment horizontal="center"/>
    </xf>
    <xf numFmtId="166" fontId="1" fillId="6" borderId="1" xfId="26" applyNumberFormat="1" applyFill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1" fillId="0" borderId="0" xfId="0" applyFont="1" applyBorder="1"/>
    <xf numFmtId="4" fontId="4" fillId="6" borderId="0" xfId="26" applyNumberFormat="1" applyFont="1" applyFill="1" applyBorder="1" applyAlignment="1">
      <alignment horizontal="center"/>
    </xf>
    <xf numFmtId="0" fontId="4" fillId="0" borderId="1" xfId="0" applyFont="1" applyBorder="1" applyAlignment="1"/>
    <xf numFmtId="4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65" fontId="1" fillId="6" borderId="1" xfId="26" applyNumberFormat="1" applyFill="1" applyBorder="1" applyAlignment="1">
      <alignment horizontal="center"/>
    </xf>
    <xf numFmtId="0" fontId="4" fillId="6" borderId="44" xfId="26" applyFont="1" applyFill="1" applyBorder="1" applyAlignment="1">
      <alignment horizontal="center"/>
    </xf>
    <xf numFmtId="0" fontId="4" fillId="6" borderId="1" xfId="26" applyFont="1" applyFill="1" applyBorder="1" applyAlignment="1">
      <alignment horizontal="left"/>
    </xf>
    <xf numFmtId="0" fontId="10" fillId="6" borderId="1" xfId="26" applyFont="1" applyFill="1" applyBorder="1"/>
    <xf numFmtId="0" fontId="10" fillId="6" borderId="51" xfId="26" applyFont="1" applyFill="1" applyBorder="1"/>
    <xf numFmtId="0" fontId="0" fillId="6" borderId="21" xfId="0" applyFill="1" applyBorder="1"/>
    <xf numFmtId="0" fontId="0" fillId="6" borderId="22" xfId="0" applyFill="1" applyBorder="1"/>
    <xf numFmtId="176" fontId="1" fillId="6" borderId="1" xfId="26" applyNumberFormat="1" applyFill="1" applyBorder="1" applyAlignment="1">
      <alignment horizontal="center"/>
    </xf>
    <xf numFmtId="176" fontId="0" fillId="6" borderId="1" xfId="0" applyNumberFormat="1" applyFill="1" applyBorder="1" applyAlignment="1">
      <alignment horizontal="center"/>
    </xf>
    <xf numFmtId="4" fontId="1" fillId="6" borderId="51" xfId="26" applyNumberFormat="1" applyFill="1" applyBorder="1" applyAlignment="1">
      <alignment horizontal="center"/>
    </xf>
    <xf numFmtId="0" fontId="4" fillId="6" borderId="0" xfId="26" applyFont="1" applyFill="1" applyBorder="1"/>
    <xf numFmtId="0" fontId="1" fillId="6" borderId="0" xfId="26" applyFill="1" applyBorder="1" applyAlignment="1">
      <alignment horizontal="center"/>
    </xf>
    <xf numFmtId="0" fontId="28" fillId="6" borderId="0" xfId="26" applyFont="1" applyFill="1" applyAlignment="1">
      <alignment horizontal="center" vertical="center" wrapText="1"/>
    </xf>
    <xf numFmtId="0" fontId="10" fillId="6" borderId="0" xfId="26" applyFont="1" applyFill="1" applyAlignment="1">
      <alignment horizontal="center" vertical="center" wrapText="1"/>
    </xf>
    <xf numFmtId="0" fontId="27" fillId="6" borderId="0" xfId="26" applyFont="1" applyFill="1" applyAlignment="1">
      <alignment horizontal="center" vertical="center" wrapText="1"/>
    </xf>
    <xf numFmtId="0" fontId="1" fillId="6" borderId="0" xfId="26" applyFill="1" applyAlignment="1">
      <alignment horizontal="center"/>
    </xf>
    <xf numFmtId="0" fontId="13" fillId="6" borderId="0" xfId="26" applyFont="1" applyFill="1" applyAlignment="1">
      <alignment horizontal="center" vertical="center" wrapText="1"/>
    </xf>
    <xf numFmtId="0" fontId="1" fillId="6" borderId="0" xfId="26" applyFill="1" applyBorder="1" applyAlignment="1">
      <alignment horizontal="center"/>
    </xf>
    <xf numFmtId="0" fontId="27" fillId="6" borderId="0" xfId="26" applyFont="1" applyFill="1" applyAlignment="1">
      <alignment horizontal="center" vertical="center" wrapText="1"/>
    </xf>
    <xf numFmtId="0" fontId="1" fillId="6" borderId="0" xfId="26" applyFill="1" applyAlignment="1">
      <alignment horizontal="center"/>
    </xf>
    <xf numFmtId="0" fontId="13" fillId="6" borderId="0" xfId="26" applyFont="1" applyFill="1" applyAlignment="1">
      <alignment horizontal="center" vertical="center" wrapText="1"/>
    </xf>
    <xf numFmtId="0" fontId="28" fillId="6" borderId="0" xfId="26" applyFont="1" applyFill="1" applyAlignment="1">
      <alignment horizontal="center" vertical="center" wrapText="1"/>
    </xf>
    <xf numFmtId="0" fontId="10" fillId="6" borderId="0" xfId="26" applyFont="1" applyFill="1" applyAlignment="1">
      <alignment horizontal="center" vertical="center" wrapText="1"/>
    </xf>
    <xf numFmtId="0" fontId="1" fillId="6" borderId="1" xfId="26" applyFont="1" applyFill="1" applyBorder="1" applyAlignment="1">
      <alignment horizontal="center"/>
    </xf>
    <xf numFmtId="1" fontId="1" fillId="0" borderId="1" xfId="7" applyNumberFormat="1" applyFont="1" applyBorder="1" applyAlignment="1">
      <alignment horizontal="center" vertical="center" wrapText="1"/>
    </xf>
    <xf numFmtId="4" fontId="1" fillId="6" borderId="51" xfId="26" applyNumberFormat="1" applyFill="1" applyBorder="1" applyAlignment="1">
      <alignment horizontal="center" vertical="center"/>
    </xf>
    <xf numFmtId="4" fontId="1" fillId="6" borderId="0" xfId="26" applyNumberFormat="1" applyFill="1" applyBorder="1" applyAlignment="1">
      <alignment horizontal="center" vertical="center"/>
    </xf>
    <xf numFmtId="0" fontId="4" fillId="6" borderId="0" xfId="0" applyFont="1" applyFill="1" applyBorder="1" applyAlignment="1"/>
    <xf numFmtId="0" fontId="4" fillId="6" borderId="0" xfId="0" applyFont="1" applyFill="1" applyBorder="1"/>
    <xf numFmtId="0" fontId="4" fillId="6" borderId="0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left"/>
    </xf>
    <xf numFmtId="0" fontId="1" fillId="6" borderId="0" xfId="0" applyFont="1" applyFill="1" applyBorder="1" applyAlignment="1">
      <alignment horizontal="center"/>
    </xf>
    <xf numFmtId="0" fontId="1" fillId="6" borderId="0" xfId="0" applyFont="1" applyFill="1" applyBorder="1"/>
    <xf numFmtId="2" fontId="4" fillId="6" borderId="0" xfId="0" applyNumberFormat="1" applyFont="1" applyFill="1" applyBorder="1"/>
    <xf numFmtId="0" fontId="1" fillId="6" borderId="44" xfId="26" applyFill="1" applyBorder="1" applyAlignment="1">
      <alignment horizontal="center" vertical="center"/>
    </xf>
    <xf numFmtId="4" fontId="0" fillId="6" borderId="0" xfId="0" applyNumberFormat="1" applyFill="1" applyBorder="1"/>
    <xf numFmtId="0" fontId="4" fillId="6" borderId="0" xfId="26" applyFont="1" applyFill="1" applyBorder="1" applyAlignment="1">
      <alignment wrapText="1"/>
    </xf>
    <xf numFmtId="4" fontId="4" fillId="14" borderId="1" xfId="26" applyNumberFormat="1" applyFont="1" applyFill="1" applyBorder="1" applyAlignment="1">
      <alignment horizontal="center" vertical="center"/>
    </xf>
    <xf numFmtId="4" fontId="4" fillId="14" borderId="22" xfId="26" applyNumberFormat="1" applyFont="1" applyFill="1" applyBorder="1" applyAlignment="1">
      <alignment horizontal="center" vertical="center"/>
    </xf>
    <xf numFmtId="4" fontId="4" fillId="14" borderId="21" xfId="26" applyNumberFormat="1" applyFont="1" applyFill="1" applyBorder="1" applyAlignment="1">
      <alignment horizontal="center" vertical="center"/>
    </xf>
    <xf numFmtId="0" fontId="1" fillId="6" borderId="0" xfId="26" applyFill="1" applyBorder="1" applyAlignment="1">
      <alignment horizontal="center"/>
    </xf>
    <xf numFmtId="0" fontId="1" fillId="6" borderId="0" xfId="26" applyFill="1" applyAlignment="1">
      <alignment horizontal="center"/>
    </xf>
    <xf numFmtId="0" fontId="10" fillId="10" borderId="1" xfId="26" applyFont="1" applyFill="1" applyBorder="1" applyAlignment="1">
      <alignment horizontal="center"/>
    </xf>
    <xf numFmtId="0" fontId="10" fillId="10" borderId="51" xfId="26" applyFont="1" applyFill="1" applyBorder="1" applyAlignment="1">
      <alignment horizontal="center"/>
    </xf>
    <xf numFmtId="0" fontId="4" fillId="11" borderId="21" xfId="26" applyFont="1" applyFill="1" applyBorder="1" applyAlignment="1">
      <alignment horizontal="left"/>
    </xf>
    <xf numFmtId="0" fontId="4" fillId="11" borderId="1" xfId="26" applyFont="1" applyFill="1" applyBorder="1" applyAlignment="1">
      <alignment horizontal="left"/>
    </xf>
    <xf numFmtId="0" fontId="1" fillId="6" borderId="1" xfId="26" applyFont="1" applyFill="1" applyBorder="1" applyAlignment="1">
      <alignment horizontal="center"/>
    </xf>
    <xf numFmtId="0" fontId="4" fillId="11" borderId="18" xfId="26" applyFont="1" applyFill="1" applyBorder="1" applyAlignment="1"/>
    <xf numFmtId="0" fontId="4" fillId="11" borderId="21" xfId="26" applyFont="1" applyFill="1" applyBorder="1" applyAlignment="1"/>
    <xf numFmtId="178" fontId="0" fillId="0" borderId="0" xfId="0" applyNumberFormat="1"/>
    <xf numFmtId="178" fontId="1" fillId="6" borderId="1" xfId="26" applyNumberFormat="1" applyFill="1" applyBorder="1" applyAlignment="1">
      <alignment horizontal="center"/>
    </xf>
    <xf numFmtId="0" fontId="1" fillId="6" borderId="0" xfId="26" applyFill="1" applyBorder="1" applyAlignment="1">
      <alignment horizontal="center"/>
    </xf>
    <xf numFmtId="0" fontId="1" fillId="6" borderId="1" xfId="26" applyFont="1" applyFill="1" applyBorder="1" applyAlignment="1">
      <alignment horizontal="center"/>
    </xf>
    <xf numFmtId="0" fontId="28" fillId="6" borderId="0" xfId="26" applyFont="1" applyFill="1" applyBorder="1" applyAlignment="1">
      <alignment horizontal="center" vertical="center" wrapText="1"/>
    </xf>
    <xf numFmtId="0" fontId="13" fillId="6" borderId="0" xfId="26" applyFont="1" applyFill="1" applyBorder="1" applyAlignment="1">
      <alignment horizontal="center"/>
    </xf>
    <xf numFmtId="0" fontId="10" fillId="6" borderId="0" xfId="0" applyFont="1" applyFill="1" applyBorder="1" applyAlignment="1">
      <alignment vertical="center"/>
    </xf>
    <xf numFmtId="4" fontId="17" fillId="6" borderId="1" xfId="0" applyNumberFormat="1" applyFont="1" applyFill="1" applyBorder="1" applyAlignment="1">
      <alignment horizontal="center" vertical="center"/>
    </xf>
    <xf numFmtId="0" fontId="1" fillId="0" borderId="0" xfId="31"/>
    <xf numFmtId="0" fontId="10" fillId="0" borderId="73" xfId="37" applyFont="1" applyBorder="1" applyAlignment="1">
      <alignment horizontal="center"/>
    </xf>
    <xf numFmtId="0" fontId="10" fillId="0" borderId="74" xfId="37" applyFont="1" applyBorder="1" applyAlignment="1">
      <alignment horizontal="center"/>
    </xf>
    <xf numFmtId="4" fontId="10" fillId="0" borderId="75" xfId="37" applyNumberFormat="1" applyFont="1" applyBorder="1" applyAlignment="1">
      <alignment horizontal="center"/>
    </xf>
    <xf numFmtId="0" fontId="4" fillId="0" borderId="76" xfId="37" applyFont="1" applyBorder="1" applyAlignment="1">
      <alignment horizontal="center"/>
    </xf>
    <xf numFmtId="0" fontId="4" fillId="0" borderId="77" xfId="37" applyFont="1" applyBorder="1"/>
    <xf numFmtId="4" fontId="1" fillId="0" borderId="78" xfId="37" applyNumberFormat="1" applyBorder="1" applyAlignment="1">
      <alignment horizontal="center"/>
    </xf>
    <xf numFmtId="0" fontId="4" fillId="0" borderId="79" xfId="37" applyFont="1" applyBorder="1" applyAlignment="1">
      <alignment horizontal="center"/>
    </xf>
    <xf numFmtId="0" fontId="4" fillId="0" borderId="80" xfId="37" applyFont="1" applyBorder="1"/>
    <xf numFmtId="10" fontId="4" fillId="0" borderId="81" xfId="35" applyNumberFormat="1" applyFont="1" applyFill="1" applyBorder="1" applyAlignment="1">
      <alignment horizontal="center"/>
    </xf>
    <xf numFmtId="10" fontId="1" fillId="0" borderId="78" xfId="35" applyNumberFormat="1" applyFill="1" applyBorder="1" applyAlignment="1">
      <alignment horizontal="center"/>
    </xf>
    <xf numFmtId="0" fontId="1" fillId="0" borderId="82" xfId="37" applyFont="1" applyBorder="1" applyAlignment="1">
      <alignment horizontal="center"/>
    </xf>
    <xf numFmtId="0" fontId="1" fillId="0" borderId="1" xfId="37" applyFont="1" applyBorder="1"/>
    <xf numFmtId="10" fontId="1" fillId="0" borderId="83" xfId="35" applyNumberFormat="1" applyFill="1" applyBorder="1" applyAlignment="1">
      <alignment horizontal="center"/>
    </xf>
    <xf numFmtId="10" fontId="10" fillId="0" borderId="81" xfId="35" applyNumberFormat="1" applyFont="1" applyFill="1" applyBorder="1" applyAlignment="1">
      <alignment horizontal="center"/>
    </xf>
    <xf numFmtId="10" fontId="1" fillId="0" borderId="0" xfId="31" applyNumberFormat="1"/>
    <xf numFmtId="0" fontId="1" fillId="0" borderId="0" xfId="37" applyAlignment="1">
      <alignment horizontal="center"/>
    </xf>
    <xf numFmtId="0" fontId="1" fillId="0" borderId="0" xfId="37"/>
    <xf numFmtId="4" fontId="1" fillId="0" borderId="0" xfId="37" applyNumberFormat="1" applyAlignment="1">
      <alignment horizontal="center"/>
    </xf>
    <xf numFmtId="0" fontId="0" fillId="6" borderId="0" xfId="0" applyFill="1" applyAlignment="1">
      <alignment vertical="center"/>
    </xf>
    <xf numFmtId="0" fontId="1" fillId="6" borderId="0" xfId="0" applyFont="1" applyFill="1"/>
    <xf numFmtId="4" fontId="3" fillId="6" borderId="0" xfId="0" applyNumberFormat="1" applyFont="1" applyFill="1"/>
    <xf numFmtId="165" fontId="10" fillId="6" borderId="0" xfId="35" applyNumberFormat="1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right" vertical="center" wrapText="1"/>
    </xf>
    <xf numFmtId="10" fontId="10" fillId="6" borderId="0" xfId="0" applyNumberFormat="1" applyFont="1" applyFill="1" applyBorder="1" applyAlignment="1">
      <alignment horizontal="center" vertical="center" wrapText="1"/>
    </xf>
    <xf numFmtId="0" fontId="17" fillId="6" borderId="0" xfId="26" applyFont="1" applyFill="1" applyBorder="1" applyAlignment="1">
      <alignment horizontal="center" vertical="center" wrapText="1"/>
    </xf>
    <xf numFmtId="0" fontId="36" fillId="6" borderId="0" xfId="26" applyFont="1" applyFill="1" applyBorder="1" applyAlignment="1">
      <alignment horizontal="center"/>
    </xf>
    <xf numFmtId="0" fontId="17" fillId="6" borderId="0" xfId="0" applyFont="1" applyFill="1" applyBorder="1" applyAlignment="1">
      <alignment horizontal="center"/>
    </xf>
    <xf numFmtId="0" fontId="37" fillId="6" borderId="8" xfId="0" applyFont="1" applyFill="1" applyBorder="1" applyAlignment="1">
      <alignment horizontal="center" vertical="top" wrapText="1"/>
    </xf>
    <xf numFmtId="0" fontId="16" fillId="4" borderId="18" xfId="0" applyFont="1" applyFill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10" fontId="10" fillId="6" borderId="0" xfId="38" applyNumberFormat="1" applyFont="1" applyFill="1" applyBorder="1" applyAlignment="1">
      <alignment horizontal="center" vertical="center" wrapText="1"/>
    </xf>
    <xf numFmtId="165" fontId="1" fillId="4" borderId="1" xfId="6" applyNumberFormat="1" applyFont="1" applyFill="1" applyBorder="1" applyAlignment="1" applyProtection="1">
      <alignment horizontal="center" vertical="center" wrapText="1"/>
    </xf>
    <xf numFmtId="3" fontId="1" fillId="6" borderId="40" xfId="0" applyNumberFormat="1" applyFont="1" applyFill="1" applyBorder="1" applyAlignment="1">
      <alignment horizontal="center" vertical="center"/>
    </xf>
    <xf numFmtId="164" fontId="28" fillId="6" borderId="9" xfId="7" applyFont="1" applyFill="1" applyBorder="1" applyAlignment="1">
      <alignment horizontal="center" vertical="center" wrapText="1"/>
    </xf>
    <xf numFmtId="10" fontId="1" fillId="6" borderId="9" xfId="7" applyNumberFormat="1" applyFont="1" applyFill="1" applyBorder="1" applyAlignment="1">
      <alignment horizontal="center" vertical="center" wrapText="1"/>
    </xf>
    <xf numFmtId="164" fontId="28" fillId="6" borderId="49" xfId="7" applyFont="1" applyFill="1" applyBorder="1" applyAlignment="1">
      <alignment horizontal="center" vertical="center" wrapText="1"/>
    </xf>
    <xf numFmtId="10" fontId="28" fillId="6" borderId="1" xfId="7" applyNumberFormat="1" applyFont="1" applyFill="1" applyBorder="1" applyAlignment="1">
      <alignment horizontal="center" vertical="center" wrapText="1"/>
    </xf>
    <xf numFmtId="164" fontId="46" fillId="6" borderId="21" xfId="0" applyNumberFormat="1" applyFont="1" applyFill="1" applyBorder="1" applyAlignment="1">
      <alignment vertical="center" wrapText="1"/>
    </xf>
    <xf numFmtId="39" fontId="46" fillId="6" borderId="1" xfId="0" applyNumberFormat="1" applyFont="1" applyFill="1" applyBorder="1" applyAlignment="1">
      <alignment horizontal="right" vertical="center" wrapText="1"/>
    </xf>
    <xf numFmtId="10" fontId="46" fillId="6" borderId="1" xfId="0" applyNumberFormat="1" applyFont="1" applyFill="1" applyBorder="1" applyAlignment="1">
      <alignment horizontal="center" vertical="center" wrapText="1"/>
    </xf>
    <xf numFmtId="9" fontId="46" fillId="6" borderId="21" xfId="0" applyNumberFormat="1" applyFont="1" applyFill="1" applyBorder="1" applyAlignment="1">
      <alignment horizontal="center" vertical="center" wrapText="1"/>
    </xf>
    <xf numFmtId="0" fontId="4" fillId="6" borderId="22" xfId="0" applyFont="1" applyFill="1" applyBorder="1" applyAlignment="1">
      <alignment vertical="center" wrapText="1"/>
    </xf>
    <xf numFmtId="0" fontId="4" fillId="6" borderId="18" xfId="0" applyFont="1" applyFill="1" applyBorder="1" applyAlignment="1">
      <alignment vertical="center"/>
    </xf>
    <xf numFmtId="0" fontId="4" fillId="6" borderId="18" xfId="0" applyFont="1" applyFill="1" applyBorder="1" applyAlignment="1">
      <alignment vertical="center" wrapText="1"/>
    </xf>
    <xf numFmtId="0" fontId="4" fillId="6" borderId="21" xfId="0" applyFont="1" applyFill="1" applyBorder="1" applyAlignment="1">
      <alignment vertical="center" wrapText="1"/>
    </xf>
    <xf numFmtId="0" fontId="40" fillId="6" borderId="2" xfId="0" applyFont="1" applyFill="1" applyBorder="1" applyAlignment="1">
      <alignment vertical="top"/>
    </xf>
    <xf numFmtId="0" fontId="40" fillId="6" borderId="5" xfId="0" applyFont="1" applyFill="1" applyBorder="1" applyAlignment="1">
      <alignment vertical="top"/>
    </xf>
    <xf numFmtId="0" fontId="40" fillId="6" borderId="0" xfId="0" applyFont="1" applyFill="1" applyBorder="1" applyAlignment="1">
      <alignment vertical="top"/>
    </xf>
    <xf numFmtId="0" fontId="40" fillId="6" borderId="3" xfId="0" applyFont="1" applyFill="1" applyBorder="1" applyAlignment="1">
      <alignment vertical="top" wrapText="1"/>
    </xf>
    <xf numFmtId="0" fontId="0" fillId="6" borderId="7" xfId="0" applyFill="1" applyBorder="1" applyAlignment="1">
      <alignment vertical="top" wrapText="1"/>
    </xf>
    <xf numFmtId="0" fontId="0" fillId="6" borderId="6" xfId="0" applyFill="1" applyBorder="1"/>
    <xf numFmtId="0" fontId="6" fillId="6" borderId="2" xfId="0" applyFont="1" applyFill="1" applyBorder="1" applyAlignment="1">
      <alignment vertical="center" wrapText="1"/>
    </xf>
    <xf numFmtId="0" fontId="45" fillId="6" borderId="6" xfId="0" applyFont="1" applyFill="1" applyBorder="1" applyAlignment="1">
      <alignment vertical="center" wrapText="1"/>
    </xf>
    <xf numFmtId="179" fontId="1" fillId="6" borderId="4" xfId="0" applyNumberFormat="1" applyFont="1" applyFill="1" applyBorder="1" applyAlignment="1">
      <alignment vertical="center" wrapText="1"/>
    </xf>
    <xf numFmtId="0" fontId="45" fillId="6" borderId="9" xfId="0" applyFont="1" applyFill="1" applyBorder="1" applyAlignment="1">
      <alignment vertical="center" wrapText="1"/>
    </xf>
    <xf numFmtId="0" fontId="46" fillId="6" borderId="4" xfId="0" applyFont="1" applyFill="1" applyBorder="1" applyAlignment="1">
      <alignment horizontal="center" vertical="center" wrapText="1"/>
    </xf>
    <xf numFmtId="0" fontId="46" fillId="6" borderId="9" xfId="0" applyFont="1" applyFill="1" applyBorder="1" applyAlignment="1">
      <alignment horizontal="center" vertical="center" wrapText="1"/>
    </xf>
    <xf numFmtId="0" fontId="40" fillId="6" borderId="49" xfId="0" applyFont="1" applyFill="1" applyBorder="1" applyAlignment="1">
      <alignment horizontal="center" vertical="center" wrapText="1"/>
    </xf>
    <xf numFmtId="0" fontId="40" fillId="6" borderId="7" xfId="0" applyFont="1" applyFill="1" applyBorder="1" applyAlignment="1">
      <alignment horizontal="center" vertical="center" wrapText="1"/>
    </xf>
    <xf numFmtId="0" fontId="40" fillId="6" borderId="20" xfId="0" applyFont="1" applyFill="1" applyBorder="1" applyAlignment="1">
      <alignment horizontal="center" vertical="center" wrapText="1"/>
    </xf>
    <xf numFmtId="0" fontId="47" fillId="6" borderId="49" xfId="0" applyFont="1" applyFill="1" applyBorder="1" applyAlignment="1">
      <alignment horizontal="center" vertical="center"/>
    </xf>
    <xf numFmtId="0" fontId="47" fillId="6" borderId="9" xfId="0" applyFont="1" applyFill="1" applyBorder="1" applyAlignment="1">
      <alignment horizontal="justify" vertical="center" wrapText="1"/>
    </xf>
    <xf numFmtId="164" fontId="48" fillId="6" borderId="9" xfId="7" applyFont="1" applyFill="1" applyBorder="1" applyAlignment="1">
      <alignment horizontal="center" vertical="center" wrapText="1"/>
    </xf>
    <xf numFmtId="10" fontId="48" fillId="6" borderId="9" xfId="7" applyNumberFormat="1" applyFont="1" applyFill="1" applyBorder="1" applyAlignment="1">
      <alignment horizontal="center" vertical="center" wrapText="1"/>
    </xf>
    <xf numFmtId="164" fontId="48" fillId="6" borderId="1" xfId="7" applyFont="1" applyFill="1" applyBorder="1" applyAlignment="1">
      <alignment horizontal="center" vertical="center" wrapText="1"/>
    </xf>
    <xf numFmtId="10" fontId="48" fillId="6" borderId="1" xfId="7" applyNumberFormat="1" applyFont="1" applyFill="1" applyBorder="1" applyAlignment="1">
      <alignment horizontal="center" vertical="center" wrapText="1"/>
    </xf>
    <xf numFmtId="3" fontId="1" fillId="6" borderId="1" xfId="0" applyNumberFormat="1" applyFont="1" applyFill="1" applyBorder="1" applyAlignment="1">
      <alignment horizontal="center" vertical="center"/>
    </xf>
    <xf numFmtId="10" fontId="28" fillId="6" borderId="9" xfId="7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top"/>
    </xf>
    <xf numFmtId="0" fontId="8" fillId="6" borderId="1" xfId="0" applyFont="1" applyFill="1" applyBorder="1" applyAlignment="1">
      <alignment horizontal="center" vertical="top"/>
    </xf>
    <xf numFmtId="0" fontId="8" fillId="6" borderId="9" xfId="0" applyFont="1" applyFill="1" applyBorder="1" applyAlignment="1">
      <alignment vertical="top" wrapText="1"/>
    </xf>
    <xf numFmtId="39" fontId="48" fillId="6" borderId="9" xfId="7" applyNumberFormat="1" applyFont="1" applyFill="1" applyBorder="1" applyAlignment="1">
      <alignment horizontal="right" wrapText="1"/>
    </xf>
    <xf numFmtId="37" fontId="48" fillId="6" borderId="9" xfId="7" applyNumberFormat="1" applyFont="1" applyFill="1" applyBorder="1" applyAlignment="1">
      <alignment horizontal="center" wrapText="1"/>
    </xf>
    <xf numFmtId="164" fontId="48" fillId="6" borderId="9" xfId="7" applyFont="1" applyFill="1" applyBorder="1" applyAlignment="1">
      <alignment horizontal="center" wrapText="1"/>
    </xf>
    <xf numFmtId="39" fontId="48" fillId="6" borderId="1" xfId="7" applyNumberFormat="1" applyFont="1" applyFill="1" applyBorder="1" applyAlignment="1">
      <alignment horizontal="right" wrapText="1"/>
    </xf>
    <xf numFmtId="164" fontId="48" fillId="6" borderId="1" xfId="7" applyFont="1" applyFill="1" applyBorder="1" applyAlignment="1">
      <alignment horizontal="center" wrapText="1"/>
    </xf>
    <xf numFmtId="39" fontId="48" fillId="6" borderId="49" xfId="7" applyNumberFormat="1" applyFont="1" applyFill="1" applyBorder="1" applyAlignment="1">
      <alignment horizontal="right" wrapText="1"/>
    </xf>
    <xf numFmtId="0" fontId="8" fillId="6" borderId="40" xfId="0" applyFont="1" applyFill="1" applyBorder="1" applyAlignment="1">
      <alignment horizontal="center" vertical="top"/>
    </xf>
    <xf numFmtId="0" fontId="8" fillId="6" borderId="7" xfId="0" applyFont="1" applyFill="1" applyBorder="1" applyAlignment="1">
      <alignment vertical="top" wrapText="1"/>
    </xf>
    <xf numFmtId="39" fontId="48" fillId="6" borderId="7" xfId="7" applyNumberFormat="1" applyFont="1" applyFill="1" applyBorder="1" applyAlignment="1">
      <alignment horizontal="right" wrapText="1"/>
    </xf>
    <xf numFmtId="37" fontId="48" fillId="6" borderId="7" xfId="7" applyNumberFormat="1" applyFont="1" applyFill="1" applyBorder="1" applyAlignment="1">
      <alignment horizontal="center" wrapText="1"/>
    </xf>
    <xf numFmtId="164" fontId="48" fillId="6" borderId="7" xfId="7" applyFont="1" applyFill="1" applyBorder="1" applyAlignment="1">
      <alignment horizontal="center" wrapText="1"/>
    </xf>
    <xf numFmtId="39" fontId="48" fillId="6" borderId="40" xfId="7" applyNumberFormat="1" applyFont="1" applyFill="1" applyBorder="1" applyAlignment="1">
      <alignment horizontal="right" wrapText="1"/>
    </xf>
    <xf numFmtId="164" fontId="48" fillId="6" borderId="40" xfId="7" applyFont="1" applyFill="1" applyBorder="1" applyAlignment="1">
      <alignment horizontal="center" wrapText="1"/>
    </xf>
    <xf numFmtId="0" fontId="41" fillId="6" borderId="2" xfId="0" applyFont="1" applyFill="1" applyBorder="1" applyAlignment="1">
      <alignment vertical="top" wrapText="1"/>
    </xf>
    <xf numFmtId="0" fontId="41" fillId="6" borderId="5" xfId="0" applyFont="1" applyFill="1" applyBorder="1" applyAlignment="1">
      <alignment vertical="top" wrapText="1"/>
    </xf>
    <xf numFmtId="0" fontId="0" fillId="6" borderId="5" xfId="0" applyFill="1" applyBorder="1"/>
    <xf numFmtId="164" fontId="28" fillId="6" borderId="5" xfId="7" applyFont="1" applyFill="1" applyBorder="1" applyAlignment="1">
      <alignment horizontal="center" vertical="center" wrapText="1"/>
    </xf>
    <xf numFmtId="0" fontId="30" fillId="6" borderId="5" xfId="0" applyFont="1" applyFill="1" applyBorder="1" applyAlignment="1">
      <alignment horizontal="left" vertical="center"/>
    </xf>
    <xf numFmtId="0" fontId="41" fillId="6" borderId="6" xfId="0" applyFont="1" applyFill="1" applyBorder="1" applyAlignment="1">
      <alignment vertical="top" wrapText="1"/>
    </xf>
    <xf numFmtId="0" fontId="41" fillId="6" borderId="3" xfId="0" applyFont="1" applyFill="1" applyBorder="1" applyAlignment="1">
      <alignment horizontal="left" vertical="top" wrapText="1"/>
    </xf>
    <xf numFmtId="0" fontId="41" fillId="6" borderId="0" xfId="0" applyFont="1" applyFill="1" applyBorder="1" applyAlignment="1">
      <alignment vertical="top" wrapText="1"/>
    </xf>
    <xf numFmtId="0" fontId="42" fillId="6" borderId="0" xfId="39" applyFill="1" applyBorder="1"/>
    <xf numFmtId="0" fontId="42" fillId="6" borderId="7" xfId="39" applyFill="1" applyBorder="1"/>
    <xf numFmtId="14" fontId="7" fillId="6" borderId="3" xfId="0" applyNumberFormat="1" applyFont="1" applyFill="1" applyBorder="1" applyAlignment="1">
      <alignment horizontal="center" vertical="top" wrapText="1"/>
    </xf>
    <xf numFmtId="0" fontId="7" fillId="6" borderId="0" xfId="0" applyFont="1" applyFill="1" applyBorder="1" applyAlignment="1">
      <alignment horizontal="center" vertical="top" wrapText="1"/>
    </xf>
    <xf numFmtId="0" fontId="49" fillId="6" borderId="0" xfId="39" applyFont="1" applyFill="1" applyBorder="1" applyAlignment="1">
      <alignment horizontal="center"/>
    </xf>
    <xf numFmtId="0" fontId="30" fillId="6" borderId="0" xfId="0" applyFont="1" applyFill="1" applyBorder="1"/>
    <xf numFmtId="0" fontId="42" fillId="6" borderId="0" xfId="39" applyFill="1" applyBorder="1" applyAlignment="1">
      <alignment horizontal="center"/>
    </xf>
    <xf numFmtId="0" fontId="41" fillId="6" borderId="3" xfId="0" applyFont="1" applyFill="1" applyBorder="1" applyAlignment="1">
      <alignment vertical="top" wrapText="1"/>
    </xf>
    <xf numFmtId="0" fontId="42" fillId="6" borderId="7" xfId="39" applyFill="1" applyBorder="1" applyAlignment="1">
      <alignment horizontal="center"/>
    </xf>
    <xf numFmtId="0" fontId="41" fillId="6" borderId="4" xfId="0" applyFont="1" applyFill="1" applyBorder="1" applyAlignment="1">
      <alignment vertical="top" wrapText="1"/>
    </xf>
    <xf numFmtId="0" fontId="41" fillId="6" borderId="8" xfId="0" applyFont="1" applyFill="1" applyBorder="1" applyAlignment="1">
      <alignment vertical="top" wrapText="1"/>
    </xf>
    <xf numFmtId="0" fontId="42" fillId="6" borderId="8" xfId="39" applyFill="1" applyBorder="1"/>
    <xf numFmtId="0" fontId="50" fillId="6" borderId="8" xfId="39" applyFont="1" applyFill="1" applyBorder="1"/>
    <xf numFmtId="0" fontId="30" fillId="6" borderId="8" xfId="0" applyFont="1" applyFill="1" applyBorder="1" applyAlignment="1">
      <alignment horizontal="center"/>
    </xf>
    <xf numFmtId="0" fontId="30" fillId="6" borderId="8" xfId="0" applyFont="1" applyFill="1" applyBorder="1"/>
    <xf numFmtId="0" fontId="30" fillId="6" borderId="9" xfId="0" applyFont="1" applyFill="1" applyBorder="1"/>
    <xf numFmtId="1" fontId="1" fillId="6" borderId="2" xfId="0" applyNumberFormat="1" applyFont="1" applyFill="1" applyBorder="1" applyAlignment="1">
      <alignment horizontal="left" vertical="center"/>
    </xf>
    <xf numFmtId="0" fontId="1" fillId="6" borderId="5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/>
    </xf>
    <xf numFmtId="177" fontId="4" fillId="4" borderId="21" xfId="0" applyNumberFormat="1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12" fillId="0" borderId="0" xfId="0" applyFont="1" applyBorder="1" applyAlignment="1">
      <alignment horizontal="center" vertical="center"/>
    </xf>
    <xf numFmtId="17" fontId="12" fillId="0" borderId="2" xfId="0" applyNumberFormat="1" applyFont="1" applyBorder="1" applyAlignment="1">
      <alignment horizontal="center" vertical="center"/>
    </xf>
    <xf numFmtId="17" fontId="12" fillId="0" borderId="5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" fontId="51" fillId="0" borderId="8" xfId="0" applyNumberFormat="1" applyFont="1" applyBorder="1"/>
    <xf numFmtId="0" fontId="12" fillId="6" borderId="4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/>
    </xf>
    <xf numFmtId="17" fontId="12" fillId="6" borderId="3" xfId="0" applyNumberFormat="1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/>
    <xf numFmtId="3" fontId="1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1" fillId="0" borderId="1" xfId="7" applyNumberFormat="1" applyFont="1" applyFill="1" applyBorder="1" applyAlignment="1">
      <alignment horizontal="center" vertical="center"/>
    </xf>
    <xf numFmtId="1" fontId="3" fillId="0" borderId="1" xfId="7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0" fillId="5" borderId="21" xfId="0" applyNumberFormat="1" applyFont="1" applyFill="1" applyBorder="1" applyAlignment="1">
      <alignment horizontal="center" vertical="center"/>
    </xf>
    <xf numFmtId="17" fontId="12" fillId="6" borderId="0" xfId="0" applyNumberFormat="1" applyFont="1" applyFill="1" applyBorder="1" applyAlignment="1">
      <alignment horizontal="left"/>
    </xf>
    <xf numFmtId="0" fontId="0" fillId="6" borderId="0" xfId="0" applyFill="1" applyAlignment="1">
      <alignment horizontal="center"/>
    </xf>
    <xf numFmtId="4" fontId="0" fillId="6" borderId="0" xfId="0" applyNumberFormat="1" applyFill="1" applyAlignment="1">
      <alignment horizontal="center"/>
    </xf>
    <xf numFmtId="0" fontId="17" fillId="6" borderId="0" xfId="0" applyFont="1" applyFill="1" applyAlignment="1">
      <alignment horizontal="center"/>
    </xf>
    <xf numFmtId="4" fontId="18" fillId="6" borderId="0" xfId="0" applyNumberFormat="1" applyFont="1" applyFill="1" applyAlignment="1">
      <alignment horizontal="center"/>
    </xf>
    <xf numFmtId="2" fontId="0" fillId="6" borderId="0" xfId="0" applyNumberFormat="1" applyFill="1"/>
    <xf numFmtId="0" fontId="10" fillId="6" borderId="5" xfId="0" applyFont="1" applyFill="1" applyBorder="1" applyAlignment="1">
      <alignment horizontal="center"/>
    </xf>
    <xf numFmtId="4" fontId="28" fillId="6" borderId="9" xfId="7" applyNumberFormat="1" applyFont="1" applyFill="1" applyBorder="1" applyAlignment="1">
      <alignment horizontal="center" vertical="center" wrapText="1"/>
    </xf>
    <xf numFmtId="4" fontId="1" fillId="6" borderId="9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Border="1" applyAlignment="1">
      <alignment vertical="center"/>
    </xf>
    <xf numFmtId="3" fontId="4" fillId="0" borderId="21" xfId="0" applyNumberFormat="1" applyFont="1" applyBorder="1" applyAlignment="1">
      <alignment vertical="center"/>
    </xf>
    <xf numFmtId="3" fontId="4" fillId="0" borderId="22" xfId="0" applyNumberFormat="1" applyFont="1" applyBorder="1" applyAlignment="1">
      <alignment horizontal="center" vertical="center"/>
    </xf>
    <xf numFmtId="0" fontId="40" fillId="6" borderId="5" xfId="0" applyFont="1" applyFill="1" applyBorder="1" applyAlignment="1">
      <alignment horizontal="center" vertical="center" wrapText="1"/>
    </xf>
    <xf numFmtId="0" fontId="40" fillId="6" borderId="49" xfId="0" applyFont="1" applyFill="1" applyBorder="1" applyAlignment="1">
      <alignment horizontal="center" vertical="center" wrapText="1"/>
    </xf>
    <xf numFmtId="0" fontId="42" fillId="6" borderId="0" xfId="39" applyFill="1" applyBorder="1" applyAlignment="1">
      <alignment horizontal="center"/>
    </xf>
    <xf numFmtId="0" fontId="39" fillId="6" borderId="5" xfId="0" applyFont="1" applyFill="1" applyBorder="1" applyAlignment="1">
      <alignment horizontal="center" vertical="center"/>
    </xf>
    <xf numFmtId="0" fontId="39" fillId="6" borderId="8" xfId="0" applyFont="1" applyFill="1" applyBorder="1" applyAlignment="1">
      <alignment horizontal="center" vertical="center"/>
    </xf>
    <xf numFmtId="0" fontId="11" fillId="6" borderId="0" xfId="39" applyFont="1" applyFill="1" applyBorder="1" applyAlignment="1">
      <alignment horizontal="center" vertical="center"/>
    </xf>
    <xf numFmtId="0" fontId="11" fillId="6" borderId="8" xfId="39" applyFont="1" applyFill="1" applyBorder="1" applyAlignment="1">
      <alignment horizontal="center" vertical="center"/>
    </xf>
    <xf numFmtId="164" fontId="48" fillId="6" borderId="49" xfId="7" applyFont="1" applyFill="1" applyBorder="1" applyAlignment="1">
      <alignment horizontal="center" wrapText="1"/>
    </xf>
    <xf numFmtId="0" fontId="52" fillId="6" borderId="0" xfId="39" applyFont="1" applyFill="1" applyBorder="1" applyAlignment="1">
      <alignment horizontal="center"/>
    </xf>
    <xf numFmtId="0" fontId="1" fillId="6" borderId="0" xfId="39" applyFont="1" applyFill="1" applyBorder="1" applyAlignment="1">
      <alignment horizontal="center"/>
    </xf>
    <xf numFmtId="0" fontId="30" fillId="6" borderId="0" xfId="39" applyFont="1" applyFill="1" applyBorder="1"/>
    <xf numFmtId="0" fontId="4" fillId="6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64" fontId="6" fillId="0" borderId="6" xfId="7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vertical="center"/>
    </xf>
    <xf numFmtId="0" fontId="4" fillId="6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64" fontId="1" fillId="0" borderId="0" xfId="7" applyFont="1" applyFill="1" applyBorder="1" applyAlignment="1">
      <alignment vertical="center"/>
    </xf>
    <xf numFmtId="164" fontId="1" fillId="6" borderId="7" xfId="7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3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74" fontId="1" fillId="0" borderId="1" xfId="7" applyNumberFormat="1" applyFont="1" applyFill="1" applyBorder="1" applyAlignment="1">
      <alignment vertical="center"/>
    </xf>
    <xf numFmtId="164" fontId="1" fillId="0" borderId="1" xfId="7" applyFont="1" applyFill="1" applyBorder="1" applyAlignment="1">
      <alignment vertical="center"/>
    </xf>
    <xf numFmtId="164" fontId="1" fillId="6" borderId="1" xfId="7" applyFont="1" applyFill="1" applyBorder="1" applyAlignment="1">
      <alignment vertical="center"/>
    </xf>
    <xf numFmtId="164" fontId="1" fillId="6" borderId="1" xfId="32" applyNumberFormat="1" applyFont="1" applyFill="1" applyBorder="1" applyAlignment="1">
      <alignment vertical="center"/>
    </xf>
    <xf numFmtId="0" fontId="1" fillId="6" borderId="1" xfId="26" applyFont="1" applyFill="1" applyBorder="1" applyAlignment="1">
      <alignment horizontal="center"/>
    </xf>
    <xf numFmtId="0" fontId="1" fillId="6" borderId="1" xfId="26" applyFont="1" applyFill="1" applyBorder="1" applyAlignment="1">
      <alignment horizontal="center"/>
    </xf>
    <xf numFmtId="0" fontId="0" fillId="0" borderId="0" xfId="0" applyAlignment="1">
      <alignment horizontal="center"/>
    </xf>
    <xf numFmtId="3" fontId="3" fillId="8" borderId="1" xfId="0" applyNumberFormat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4" fontId="3" fillId="8" borderId="1" xfId="0" applyNumberFormat="1" applyFont="1" applyFill="1" applyBorder="1" applyAlignment="1">
      <alignment horizontal="center" vertical="center"/>
    </xf>
    <xf numFmtId="0" fontId="0" fillId="8" borderId="0" xfId="0" applyFill="1" applyBorder="1"/>
    <xf numFmtId="2" fontId="0" fillId="8" borderId="0" xfId="0" applyNumberFormat="1" applyFill="1"/>
    <xf numFmtId="0" fontId="4" fillId="11" borderId="18" xfId="26" applyFont="1" applyFill="1" applyBorder="1" applyAlignment="1">
      <alignment wrapText="1"/>
    </xf>
    <xf numFmtId="0" fontId="4" fillId="11" borderId="21" xfId="26" applyFont="1" applyFill="1" applyBorder="1" applyAlignment="1">
      <alignment wrapText="1"/>
    </xf>
    <xf numFmtId="0" fontId="4" fillId="11" borderId="22" xfId="26" applyFont="1" applyFill="1" applyBorder="1" applyAlignment="1"/>
    <xf numFmtId="0" fontId="54" fillId="0" borderId="0" xfId="0" applyFont="1" applyAlignment="1">
      <alignment horizontal="left"/>
    </xf>
    <xf numFmtId="0" fontId="1" fillId="6" borderId="1" xfId="26" applyFont="1" applyFill="1" applyBorder="1" applyAlignment="1">
      <alignment horizontal="center"/>
    </xf>
    <xf numFmtId="0" fontId="0" fillId="0" borderId="0" xfId="0" applyAlignment="1">
      <alignment horizontal="center"/>
    </xf>
    <xf numFmtId="2" fontId="1" fillId="0" borderId="1" xfId="26" applyNumberFormat="1" applyFill="1" applyBorder="1" applyAlignment="1">
      <alignment horizontal="center"/>
    </xf>
    <xf numFmtId="178" fontId="1" fillId="0" borderId="1" xfId="26" applyNumberFormat="1" applyFill="1" applyBorder="1" applyAlignment="1">
      <alignment horizontal="center"/>
    </xf>
    <xf numFmtId="176" fontId="1" fillId="0" borderId="1" xfId="26" applyNumberFormat="1" applyFill="1" applyBorder="1" applyAlignment="1">
      <alignment horizontal="center"/>
    </xf>
    <xf numFmtId="0" fontId="55" fillId="0" borderId="0" xfId="0" applyFont="1"/>
    <xf numFmtId="4" fontId="0" fillId="6" borderId="0" xfId="0" applyNumberFormat="1" applyFill="1"/>
    <xf numFmtId="3" fontId="1" fillId="0" borderId="22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vertical="center" wrapText="1"/>
    </xf>
    <xf numFmtId="4" fontId="1" fillId="0" borderId="18" xfId="0" applyNumberFormat="1" applyFont="1" applyFill="1" applyBorder="1" applyAlignment="1">
      <alignment horizontal="center" vertical="center"/>
    </xf>
    <xf numFmtId="4" fontId="1" fillId="0" borderId="21" xfId="0" applyNumberFormat="1" applyFont="1" applyFill="1" applyBorder="1" applyAlignment="1">
      <alignment horizontal="center" vertical="center"/>
    </xf>
    <xf numFmtId="0" fontId="7" fillId="8" borderId="20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vertical="center" wrapText="1"/>
    </xf>
    <xf numFmtId="4" fontId="1" fillId="8" borderId="1" xfId="0" applyNumberFormat="1" applyFont="1" applyFill="1" applyBorder="1" applyAlignment="1">
      <alignment horizontal="center" vertical="center"/>
    </xf>
    <xf numFmtId="3" fontId="1" fillId="8" borderId="1" xfId="0" applyNumberFormat="1" applyFont="1" applyFill="1" applyBorder="1" applyAlignment="1">
      <alignment horizontal="center" vertical="center"/>
    </xf>
    <xf numFmtId="1" fontId="3" fillId="8" borderId="1" xfId="7" applyNumberFormat="1" applyFont="1" applyFill="1" applyBorder="1" applyAlignment="1">
      <alignment horizontal="center" vertical="center" wrapText="1"/>
    </xf>
    <xf numFmtId="0" fontId="0" fillId="8" borderId="0" xfId="0" applyFill="1"/>
    <xf numFmtId="1" fontId="1" fillId="8" borderId="1" xfId="7" applyNumberFormat="1" applyFont="1" applyFill="1" applyBorder="1" applyAlignment="1">
      <alignment horizontal="center" vertical="center" wrapText="1"/>
    </xf>
    <xf numFmtId="4" fontId="0" fillId="8" borderId="0" xfId="0" applyNumberFormat="1" applyFill="1"/>
    <xf numFmtId="0" fontId="1" fillId="8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justify"/>
    </xf>
    <xf numFmtId="0" fontId="10" fillId="0" borderId="0" xfId="0" applyFont="1" applyBorder="1" applyAlignment="1">
      <alignment horizontal="center" vertical="center" wrapText="1"/>
    </xf>
    <xf numFmtId="0" fontId="13" fillId="13" borderId="22" xfId="0" applyFont="1" applyFill="1" applyBorder="1" applyAlignment="1">
      <alignment horizontal="center" vertical="center" wrapText="1"/>
    </xf>
    <xf numFmtId="0" fontId="13" fillId="13" borderId="18" xfId="0" applyFont="1" applyFill="1" applyBorder="1" applyAlignment="1">
      <alignment horizontal="center" vertical="center" wrapText="1"/>
    </xf>
    <xf numFmtId="0" fontId="13" fillId="13" borderId="2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left" wrapText="1"/>
    </xf>
    <xf numFmtId="0" fontId="4" fillId="11" borderId="18" xfId="26" applyFont="1" applyFill="1" applyBorder="1" applyAlignment="1">
      <alignment horizontal="left"/>
    </xf>
    <xf numFmtId="0" fontId="4" fillId="11" borderId="21" xfId="26" applyFont="1" applyFill="1" applyBorder="1" applyAlignment="1">
      <alignment horizontal="left"/>
    </xf>
    <xf numFmtId="0" fontId="4" fillId="11" borderId="1" xfId="26" applyFont="1" applyFill="1" applyBorder="1" applyAlignment="1">
      <alignment horizontal="left"/>
    </xf>
    <xf numFmtId="0" fontId="28" fillId="6" borderId="0" xfId="26" applyFont="1" applyFill="1" applyAlignment="1">
      <alignment horizontal="center" vertical="center" wrapText="1"/>
    </xf>
    <xf numFmtId="0" fontId="10" fillId="6" borderId="0" xfId="26" applyFont="1" applyFill="1" applyAlignment="1">
      <alignment horizontal="center" vertical="center" wrapText="1"/>
    </xf>
    <xf numFmtId="0" fontId="13" fillId="9" borderId="22" xfId="26" applyFont="1" applyFill="1" applyBorder="1" applyAlignment="1">
      <alignment horizontal="center" vertical="center" wrapText="1"/>
    </xf>
    <xf numFmtId="0" fontId="13" fillId="9" borderId="18" xfId="26" applyFont="1" applyFill="1" applyBorder="1" applyAlignment="1">
      <alignment horizontal="center" vertical="center" wrapText="1"/>
    </xf>
    <xf numFmtId="0" fontId="13" fillId="9" borderId="21" xfId="26" applyFont="1" applyFill="1" applyBorder="1" applyAlignment="1">
      <alignment horizontal="center" vertical="center" wrapText="1"/>
    </xf>
    <xf numFmtId="0" fontId="4" fillId="10" borderId="56" xfId="26" applyFont="1" applyFill="1" applyBorder="1" applyAlignment="1">
      <alignment horizontal="left"/>
    </xf>
    <xf numFmtId="0" fontId="4" fillId="10" borderId="18" xfId="26" applyFont="1" applyFill="1" applyBorder="1" applyAlignment="1">
      <alignment horizontal="left"/>
    </xf>
    <xf numFmtId="0" fontId="4" fillId="10" borderId="57" xfId="26" applyFont="1" applyFill="1" applyBorder="1" applyAlignment="1">
      <alignment horizontal="left"/>
    </xf>
    <xf numFmtId="0" fontId="13" fillId="6" borderId="8" xfId="26" applyFont="1" applyFill="1" applyBorder="1" applyAlignment="1">
      <alignment horizontal="left"/>
    </xf>
    <xf numFmtId="0" fontId="27" fillId="6" borderId="0" xfId="26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6" borderId="0" xfId="26" applyFill="1" applyAlignment="1">
      <alignment horizontal="center"/>
    </xf>
    <xf numFmtId="0" fontId="13" fillId="6" borderId="0" xfId="26" applyFont="1" applyFill="1" applyAlignment="1">
      <alignment horizontal="center" vertical="center" wrapText="1"/>
    </xf>
    <xf numFmtId="0" fontId="4" fillId="11" borderId="1" xfId="26" applyFont="1" applyFill="1" applyBorder="1" applyAlignment="1">
      <alignment horizontal="center" wrapText="1"/>
    </xf>
    <xf numFmtId="0" fontId="1" fillId="6" borderId="1" xfId="26" applyFont="1" applyFill="1" applyBorder="1" applyAlignment="1">
      <alignment horizontal="center"/>
    </xf>
    <xf numFmtId="0" fontId="4" fillId="11" borderId="18" xfId="26" applyFont="1" applyFill="1" applyBorder="1" applyAlignment="1">
      <alignment horizontal="left" vertical="center"/>
    </xf>
    <xf numFmtId="0" fontId="4" fillId="11" borderId="21" xfId="26" applyFont="1" applyFill="1" applyBorder="1" applyAlignment="1">
      <alignment horizontal="left" vertical="center"/>
    </xf>
    <xf numFmtId="0" fontId="4" fillId="11" borderId="21" xfId="26" applyFont="1" applyFill="1" applyBorder="1" applyAlignment="1">
      <alignment horizontal="left" wrapText="1"/>
    </xf>
    <xf numFmtId="0" fontId="4" fillId="11" borderId="1" xfId="26" applyFont="1" applyFill="1" applyBorder="1" applyAlignment="1">
      <alignment horizontal="left" wrapText="1"/>
    </xf>
    <xf numFmtId="0" fontId="4" fillId="11" borderId="18" xfId="26" applyFont="1" applyFill="1" applyBorder="1" applyAlignment="1">
      <alignment horizontal="left" vertical="center" wrapText="1"/>
    </xf>
    <xf numFmtId="0" fontId="4" fillId="11" borderId="21" xfId="26" applyFont="1" applyFill="1" applyBorder="1" applyAlignment="1">
      <alignment horizontal="left" vertical="center" wrapText="1"/>
    </xf>
    <xf numFmtId="0" fontId="4" fillId="11" borderId="18" xfId="26" applyFont="1" applyFill="1" applyBorder="1" applyAlignment="1">
      <alignment horizontal="left" wrapText="1"/>
    </xf>
    <xf numFmtId="2" fontId="1" fillId="6" borderId="40" xfId="26" applyNumberFormat="1" applyFill="1" applyBorder="1" applyAlignment="1">
      <alignment horizontal="center" vertical="center"/>
    </xf>
    <xf numFmtId="2" fontId="1" fillId="6" borderId="49" xfId="26" applyNumberFormat="1" applyFill="1" applyBorder="1" applyAlignment="1">
      <alignment horizontal="center" vertical="center"/>
    </xf>
    <xf numFmtId="0" fontId="13" fillId="6" borderId="22" xfId="26" applyFont="1" applyFill="1" applyBorder="1" applyAlignment="1">
      <alignment horizontal="center" vertical="center" wrapText="1"/>
    </xf>
    <xf numFmtId="0" fontId="13" fillId="6" borderId="18" xfId="26" applyFont="1" applyFill="1" applyBorder="1" applyAlignment="1">
      <alignment horizontal="center" vertical="center" wrapText="1"/>
    </xf>
    <xf numFmtId="0" fontId="13" fillId="6" borderId="21" xfId="26" applyFont="1" applyFill="1" applyBorder="1" applyAlignment="1">
      <alignment horizontal="center" vertical="center" wrapText="1"/>
    </xf>
    <xf numFmtId="0" fontId="4" fillId="6" borderId="56" xfId="26" applyFont="1" applyFill="1" applyBorder="1" applyAlignment="1">
      <alignment horizontal="left"/>
    </xf>
    <xf numFmtId="0" fontId="4" fillId="6" borderId="18" xfId="26" applyFont="1" applyFill="1" applyBorder="1" applyAlignment="1">
      <alignment horizontal="left"/>
    </xf>
    <xf numFmtId="0" fontId="4" fillId="6" borderId="57" xfId="26" applyFont="1" applyFill="1" applyBorder="1" applyAlignment="1">
      <alignment horizontal="left"/>
    </xf>
    <xf numFmtId="0" fontId="10" fillId="6" borderId="0" xfId="0" applyFont="1" applyFill="1" applyAlignment="1">
      <alignment horizontal="center" vertical="center"/>
    </xf>
    <xf numFmtId="0" fontId="4" fillId="8" borderId="1" xfId="0" applyFont="1" applyFill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4" fillId="11" borderId="22" xfId="26" applyFont="1" applyFill="1" applyBorder="1" applyAlignment="1">
      <alignment horizontal="left" wrapText="1"/>
    </xf>
    <xf numFmtId="4" fontId="4" fillId="6" borderId="5" xfId="26" applyNumberFormat="1" applyFont="1" applyFill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Alignment="1">
      <alignment horizontal="center"/>
    </xf>
    <xf numFmtId="0" fontId="10" fillId="2" borderId="22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4" fontId="6" fillId="0" borderId="5" xfId="7" applyFont="1" applyBorder="1" applyAlignment="1">
      <alignment horizontal="right" vertical="center" wrapText="1"/>
    </xf>
    <xf numFmtId="0" fontId="4" fillId="6" borderId="22" xfId="0" applyFont="1" applyFill="1" applyBorder="1" applyAlignment="1">
      <alignment horizontal="right" vertical="center"/>
    </xf>
    <xf numFmtId="0" fontId="4" fillId="6" borderId="18" xfId="0" applyFont="1" applyFill="1" applyBorder="1" applyAlignment="1">
      <alignment horizontal="right" vertical="center"/>
    </xf>
    <xf numFmtId="0" fontId="4" fillId="6" borderId="21" xfId="0" applyFont="1" applyFill="1" applyBorder="1" applyAlignment="1">
      <alignment horizontal="right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164" fontId="4" fillId="0" borderId="1" xfId="7" applyFont="1" applyFill="1" applyBorder="1" applyAlignment="1">
      <alignment horizontal="right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right" vertical="center"/>
    </xf>
    <xf numFmtId="165" fontId="4" fillId="5" borderId="41" xfId="7" applyNumberFormat="1" applyFont="1" applyFill="1" applyBorder="1" applyAlignment="1">
      <alignment horizontal="center" vertical="center"/>
    </xf>
    <xf numFmtId="165" fontId="4" fillId="5" borderId="42" xfId="7" applyNumberFormat="1" applyFont="1" applyFill="1" applyBorder="1" applyAlignment="1">
      <alignment horizontal="center" vertical="center"/>
    </xf>
    <xf numFmtId="0" fontId="4" fillId="5" borderId="43" xfId="6" applyNumberFormat="1" applyFont="1" applyFill="1" applyBorder="1" applyAlignment="1" applyProtection="1">
      <alignment horizontal="center" vertical="center"/>
    </xf>
    <xf numFmtId="0" fontId="4" fillId="5" borderId="44" xfId="6" applyNumberFormat="1" applyFont="1" applyFill="1" applyBorder="1" applyAlignment="1" applyProtection="1">
      <alignment horizontal="center" vertical="center"/>
    </xf>
    <xf numFmtId="0" fontId="4" fillId="5" borderId="45" xfId="6" applyNumberFormat="1" applyFont="1" applyFill="1" applyBorder="1" applyAlignment="1" applyProtection="1">
      <alignment horizontal="center" vertical="center"/>
    </xf>
    <xf numFmtId="0" fontId="4" fillId="5" borderId="1" xfId="6" applyNumberFormat="1" applyFont="1" applyFill="1" applyBorder="1" applyAlignment="1" applyProtection="1">
      <alignment horizontal="center" vertical="center"/>
    </xf>
    <xf numFmtId="2" fontId="3" fillId="0" borderId="22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0" fontId="4" fillId="0" borderId="22" xfId="0" applyFont="1" applyFill="1" applyBorder="1" applyAlignment="1">
      <alignment horizontal="left" vertical="center" indent="1"/>
    </xf>
    <xf numFmtId="0" fontId="4" fillId="0" borderId="18" xfId="0" applyFont="1" applyFill="1" applyBorder="1" applyAlignment="1">
      <alignment horizontal="left" vertical="center" indent="1"/>
    </xf>
    <xf numFmtId="0" fontId="4" fillId="0" borderId="21" xfId="0" applyFont="1" applyFill="1" applyBorder="1" applyAlignment="1">
      <alignment horizontal="left" vertical="center" indent="1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7" fillId="0" borderId="22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indent="1"/>
    </xf>
    <xf numFmtId="0" fontId="4" fillId="0" borderId="8" xfId="0" applyFont="1" applyFill="1" applyBorder="1" applyAlignment="1">
      <alignment horizontal="left" vertical="center" indent="1"/>
    </xf>
    <xf numFmtId="0" fontId="4" fillId="0" borderId="9" xfId="0" applyFont="1" applyFill="1" applyBorder="1" applyAlignment="1">
      <alignment horizontal="left" vertical="center" indent="1"/>
    </xf>
    <xf numFmtId="0" fontId="4" fillId="0" borderId="46" xfId="0" applyFont="1" applyFill="1" applyBorder="1" applyAlignment="1">
      <alignment horizontal="left" vertical="center" indent="1"/>
    </xf>
    <xf numFmtId="0" fontId="4" fillId="0" borderId="47" xfId="0" applyFont="1" applyFill="1" applyBorder="1" applyAlignment="1">
      <alignment horizontal="left" vertical="center" indent="1"/>
    </xf>
    <xf numFmtId="0" fontId="4" fillId="0" borderId="48" xfId="0" applyFont="1" applyFill="1" applyBorder="1" applyAlignment="1">
      <alignment horizontal="left" vertical="center" indent="1"/>
    </xf>
    <xf numFmtId="0" fontId="4" fillId="0" borderId="18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4" fontId="4" fillId="0" borderId="18" xfId="0" applyNumberFormat="1" applyFont="1" applyFill="1" applyBorder="1" applyAlignment="1">
      <alignment horizontal="right"/>
    </xf>
    <xf numFmtId="4" fontId="4" fillId="0" borderId="21" xfId="0" applyNumberFormat="1" applyFont="1" applyFill="1" applyBorder="1" applyAlignment="1">
      <alignment horizontal="right"/>
    </xf>
    <xf numFmtId="0" fontId="6" fillId="7" borderId="18" xfId="0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4" fillId="6" borderId="22" xfId="31" applyFont="1" applyFill="1" applyBorder="1" applyAlignment="1">
      <alignment horizontal="right" vertical="center"/>
    </xf>
    <xf numFmtId="0" fontId="4" fillId="6" borderId="18" xfId="31" applyFont="1" applyFill="1" applyBorder="1" applyAlignment="1">
      <alignment horizontal="right" vertical="center"/>
    </xf>
    <xf numFmtId="0" fontId="4" fillId="6" borderId="21" xfId="31" applyFont="1" applyFill="1" applyBorder="1" applyAlignment="1">
      <alignment horizontal="right" vertical="center"/>
    </xf>
    <xf numFmtId="0" fontId="4" fillId="6" borderId="18" xfId="31" applyFont="1" applyFill="1" applyBorder="1" applyAlignment="1">
      <alignment horizontal="center" vertical="center"/>
    </xf>
    <xf numFmtId="0" fontId="4" fillId="6" borderId="21" xfId="31" applyFont="1" applyFill="1" applyBorder="1" applyAlignment="1">
      <alignment horizontal="center" vertical="center"/>
    </xf>
    <xf numFmtId="164" fontId="4" fillId="6" borderId="22" xfId="33" applyNumberFormat="1" applyFont="1" applyFill="1" applyBorder="1" applyAlignment="1">
      <alignment horizontal="right" vertical="center"/>
    </xf>
    <xf numFmtId="164" fontId="4" fillId="6" borderId="18" xfId="33" applyNumberFormat="1" applyFont="1" applyFill="1" applyBorder="1" applyAlignment="1">
      <alignment horizontal="right" vertical="center"/>
    </xf>
    <xf numFmtId="164" fontId="4" fillId="6" borderId="21" xfId="33" applyNumberFormat="1" applyFont="1" applyFill="1" applyBorder="1" applyAlignment="1">
      <alignment horizontal="right" vertical="center"/>
    </xf>
    <xf numFmtId="164" fontId="4" fillId="6" borderId="2" xfId="33" applyNumberFormat="1" applyFont="1" applyFill="1" applyBorder="1" applyAlignment="1">
      <alignment horizontal="right" vertical="center"/>
    </xf>
    <xf numFmtId="164" fontId="4" fillId="6" borderId="5" xfId="33" applyNumberFormat="1" applyFont="1" applyFill="1" applyBorder="1" applyAlignment="1">
      <alignment horizontal="right" vertical="center"/>
    </xf>
    <xf numFmtId="164" fontId="4" fillId="6" borderId="6" xfId="33" applyNumberFormat="1" applyFont="1" applyFill="1" applyBorder="1" applyAlignment="1">
      <alignment horizontal="right" vertical="center"/>
    </xf>
    <xf numFmtId="0" fontId="34" fillId="0" borderId="69" xfId="31" applyFont="1" applyFill="1" applyBorder="1" applyAlignment="1">
      <alignment horizontal="center"/>
    </xf>
    <xf numFmtId="0" fontId="34" fillId="0" borderId="71" xfId="31" applyFont="1" applyFill="1" applyBorder="1" applyAlignment="1">
      <alignment horizontal="center"/>
    </xf>
    <xf numFmtId="0" fontId="34" fillId="0" borderId="70" xfId="31" applyFont="1" applyFill="1" applyBorder="1" applyAlignment="1">
      <alignment horizontal="center"/>
    </xf>
    <xf numFmtId="0" fontId="34" fillId="0" borderId="69" xfId="31" applyFont="1" applyBorder="1" applyAlignment="1">
      <alignment horizontal="center"/>
    </xf>
    <xf numFmtId="0" fontId="34" fillId="0" borderId="71" xfId="31" applyFont="1" applyBorder="1" applyAlignment="1">
      <alignment horizontal="center"/>
    </xf>
    <xf numFmtId="0" fontId="34" fillId="0" borderId="70" xfId="31" applyFont="1" applyBorder="1" applyAlignment="1">
      <alignment horizontal="center"/>
    </xf>
    <xf numFmtId="0" fontId="33" fillId="0" borderId="65" xfId="37" applyFont="1" applyBorder="1" applyAlignment="1">
      <alignment horizontal="center"/>
    </xf>
    <xf numFmtId="0" fontId="33" fillId="0" borderId="72" xfId="37" applyFont="1" applyBorder="1" applyAlignment="1">
      <alignment horizontal="center"/>
    </xf>
    <xf numFmtId="0" fontId="33" fillId="0" borderId="66" xfId="37" applyFont="1" applyBorder="1" applyAlignment="1">
      <alignment horizontal="center"/>
    </xf>
    <xf numFmtId="0" fontId="35" fillId="0" borderId="67" xfId="37" applyFont="1" applyFill="1" applyBorder="1" applyAlignment="1">
      <alignment horizontal="center"/>
    </xf>
    <xf numFmtId="0" fontId="35" fillId="0" borderId="0" xfId="37" applyFont="1" applyFill="1" applyBorder="1" applyAlignment="1">
      <alignment horizontal="center"/>
    </xf>
    <xf numFmtId="0" fontId="35" fillId="0" borderId="68" xfId="37" applyFont="1" applyFill="1" applyBorder="1" applyAlignment="1">
      <alignment horizontal="center"/>
    </xf>
    <xf numFmtId="0" fontId="1" fillId="0" borderId="67" xfId="37" applyFill="1" applyBorder="1" applyAlignment="1">
      <alignment horizontal="center"/>
    </xf>
    <xf numFmtId="0" fontId="1" fillId="0" borderId="0" xfId="37" applyFill="1" applyBorder="1" applyAlignment="1">
      <alignment horizontal="center"/>
    </xf>
    <xf numFmtId="0" fontId="1" fillId="0" borderId="68" xfId="37" applyFill="1" applyBorder="1" applyAlignment="1">
      <alignment horizontal="center"/>
    </xf>
    <xf numFmtId="0" fontId="32" fillId="0" borderId="67" xfId="31" applyFont="1" applyFill="1" applyBorder="1" applyAlignment="1">
      <alignment horizontal="center"/>
    </xf>
    <xf numFmtId="0" fontId="32" fillId="0" borderId="0" xfId="31" applyFont="1" applyFill="1" applyBorder="1" applyAlignment="1">
      <alignment horizontal="center"/>
    </xf>
    <xf numFmtId="0" fontId="32" fillId="0" borderId="68" xfId="31" applyFont="1" applyFill="1" applyBorder="1" applyAlignment="1">
      <alignment horizontal="center"/>
    </xf>
    <xf numFmtId="0" fontId="32" fillId="0" borderId="67" xfId="31" applyFont="1" applyBorder="1" applyAlignment="1">
      <alignment horizontal="center"/>
    </xf>
    <xf numFmtId="0" fontId="32" fillId="0" borderId="0" xfId="31" applyFont="1" applyBorder="1" applyAlignment="1">
      <alignment horizontal="center"/>
    </xf>
    <xf numFmtId="0" fontId="32" fillId="0" borderId="68" xfId="31" applyFont="1" applyBorder="1" applyAlignment="1">
      <alignment horizontal="center"/>
    </xf>
    <xf numFmtId="49" fontId="31" fillId="0" borderId="0" xfId="36" applyNumberFormat="1" applyFont="1" applyFill="1" applyBorder="1" applyAlignment="1">
      <alignment horizontal="center" vertical="center"/>
    </xf>
    <xf numFmtId="49" fontId="31" fillId="0" borderId="71" xfId="36" applyNumberFormat="1" applyFont="1" applyFill="1" applyBorder="1" applyAlignment="1">
      <alignment horizontal="center" vertical="center"/>
    </xf>
    <xf numFmtId="49" fontId="11" fillId="0" borderId="65" xfId="36" applyNumberFormat="1" applyFont="1" applyFill="1" applyBorder="1" applyAlignment="1">
      <alignment horizontal="center"/>
    </xf>
    <xf numFmtId="49" fontId="11" fillId="0" borderId="72" xfId="36" applyNumberFormat="1" applyFont="1" applyFill="1" applyBorder="1" applyAlignment="1">
      <alignment horizontal="center"/>
    </xf>
    <xf numFmtId="49" fontId="11" fillId="0" borderId="66" xfId="36" applyNumberFormat="1" applyFont="1" applyFill="1" applyBorder="1" applyAlignment="1">
      <alignment horizontal="center"/>
    </xf>
    <xf numFmtId="49" fontId="11" fillId="0" borderId="69" xfId="36" applyNumberFormat="1" applyFont="1" applyBorder="1" applyAlignment="1">
      <alignment horizontal="center"/>
    </xf>
    <xf numFmtId="49" fontId="11" fillId="0" borderId="71" xfId="36" applyNumberFormat="1" applyFont="1" applyBorder="1" applyAlignment="1">
      <alignment horizontal="center"/>
    </xf>
    <xf numFmtId="49" fontId="11" fillId="0" borderId="70" xfId="36" applyNumberFormat="1" applyFont="1" applyBorder="1" applyAlignment="1">
      <alignment horizontal="center"/>
    </xf>
    <xf numFmtId="49" fontId="32" fillId="0" borderId="0" xfId="37" applyNumberFormat="1" applyFont="1" applyBorder="1" applyAlignment="1">
      <alignment horizontal="center"/>
    </xf>
    <xf numFmtId="0" fontId="11" fillId="0" borderId="19" xfId="37" applyFont="1" applyBorder="1" applyAlignment="1">
      <alignment horizontal="left"/>
    </xf>
    <xf numFmtId="0" fontId="11" fillId="0" borderId="84" xfId="37" applyFont="1" applyBorder="1" applyAlignment="1">
      <alignment horizontal="left"/>
    </xf>
    <xf numFmtId="49" fontId="32" fillId="0" borderId="67" xfId="37" applyNumberFormat="1" applyFont="1" applyBorder="1" applyAlignment="1">
      <alignment horizontal="center"/>
    </xf>
    <xf numFmtId="49" fontId="32" fillId="0" borderId="68" xfId="37" applyNumberFormat="1" applyFont="1" applyBorder="1" applyAlignment="1">
      <alignment horizontal="center"/>
    </xf>
    <xf numFmtId="0" fontId="1" fillId="0" borderId="67" xfId="37" applyBorder="1" applyAlignment="1">
      <alignment horizontal="center"/>
    </xf>
    <xf numFmtId="0" fontId="1" fillId="0" borderId="0" xfId="37" applyBorder="1" applyAlignment="1">
      <alignment horizontal="center"/>
    </xf>
    <xf numFmtId="0" fontId="1" fillId="0" borderId="68" xfId="37" applyBorder="1" applyAlignment="1">
      <alignment horizontal="center"/>
    </xf>
    <xf numFmtId="0" fontId="10" fillId="6" borderId="0" xfId="0" applyFont="1" applyFill="1" applyBorder="1" applyAlignment="1">
      <alignment horizontal="right" vertical="center" wrapText="1"/>
    </xf>
    <xf numFmtId="0" fontId="4" fillId="4" borderId="22" xfId="6" applyNumberFormat="1" applyFont="1" applyFill="1" applyBorder="1" applyAlignment="1" applyProtection="1">
      <alignment horizontal="center" vertical="center"/>
    </xf>
    <xf numFmtId="0" fontId="4" fillId="4" borderId="21" xfId="6" applyNumberFormat="1" applyFont="1" applyFill="1" applyBorder="1" applyAlignment="1" applyProtection="1">
      <alignment horizontal="center" vertical="center"/>
    </xf>
    <xf numFmtId="0" fontId="4" fillId="4" borderId="1" xfId="6" applyNumberFormat="1" applyFont="1" applyFill="1" applyBorder="1" applyAlignment="1" applyProtection="1">
      <alignment horizontal="center" vertical="center"/>
    </xf>
    <xf numFmtId="165" fontId="4" fillId="4" borderId="1" xfId="7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2" fillId="6" borderId="0" xfId="26" applyFont="1" applyFill="1" applyBorder="1" applyAlignment="1">
      <alignment horizontal="center"/>
    </xf>
    <xf numFmtId="0" fontId="10" fillId="6" borderId="0" xfId="26" applyFont="1" applyFill="1" applyBorder="1" applyAlignment="1">
      <alignment horizontal="center" vertical="center" wrapText="1"/>
    </xf>
    <xf numFmtId="0" fontId="53" fillId="6" borderId="0" xfId="26" applyFont="1" applyFill="1" applyBorder="1" applyAlignment="1">
      <alignment horizontal="center" vertical="center" wrapText="1"/>
    </xf>
    <xf numFmtId="176" fontId="12" fillId="0" borderId="5" xfId="0" applyNumberFormat="1" applyFont="1" applyBorder="1" applyAlignment="1">
      <alignment horizontal="center" vertical="center"/>
    </xf>
    <xf numFmtId="176" fontId="12" fillId="0" borderId="0" xfId="0" applyNumberFormat="1" applyFont="1" applyBorder="1" applyAlignment="1">
      <alignment horizontal="center" vertical="center"/>
    </xf>
    <xf numFmtId="176" fontId="12" fillId="0" borderId="8" xfId="0" applyNumberFormat="1" applyFont="1" applyBorder="1" applyAlignment="1">
      <alignment horizontal="center" vertical="center"/>
    </xf>
    <xf numFmtId="4" fontId="10" fillId="5" borderId="22" xfId="0" applyNumberFormat="1" applyFont="1" applyFill="1" applyBorder="1" applyAlignment="1">
      <alignment horizontal="right" vertical="center"/>
    </xf>
    <xf numFmtId="4" fontId="10" fillId="5" borderId="18" xfId="0" applyNumberFormat="1" applyFont="1" applyFill="1" applyBorder="1" applyAlignment="1">
      <alignment horizontal="right" vertical="center"/>
    </xf>
    <xf numFmtId="0" fontId="10" fillId="6" borderId="5" xfId="39" applyFont="1" applyFill="1" applyBorder="1" applyAlignment="1">
      <alignment horizontal="center"/>
    </xf>
    <xf numFmtId="0" fontId="1" fillId="6" borderId="0" xfId="39" applyFont="1" applyFill="1" applyBorder="1" applyAlignment="1">
      <alignment horizontal="center"/>
    </xf>
    <xf numFmtId="0" fontId="38" fillId="6" borderId="2" xfId="0" applyFont="1" applyFill="1" applyBorder="1" applyAlignment="1">
      <alignment horizontal="center" vertical="center" wrapText="1"/>
    </xf>
    <xf numFmtId="0" fontId="38" fillId="6" borderId="5" xfId="0" applyFont="1" applyFill="1" applyBorder="1" applyAlignment="1">
      <alignment horizontal="center" vertical="center" wrapText="1"/>
    </xf>
    <xf numFmtId="0" fontId="38" fillId="6" borderId="6" xfId="0" applyFont="1" applyFill="1" applyBorder="1" applyAlignment="1">
      <alignment horizontal="center" vertical="center" wrapText="1"/>
    </xf>
    <xf numFmtId="0" fontId="38" fillId="6" borderId="3" xfId="0" applyFont="1" applyFill="1" applyBorder="1" applyAlignment="1">
      <alignment horizontal="center" vertical="center" wrapText="1"/>
    </xf>
    <xf numFmtId="0" fontId="38" fillId="6" borderId="0" xfId="0" applyFont="1" applyFill="1" applyBorder="1" applyAlignment="1">
      <alignment horizontal="center" vertical="center" wrapText="1"/>
    </xf>
    <xf numFmtId="0" fontId="38" fillId="6" borderId="7" xfId="0" applyFont="1" applyFill="1" applyBorder="1" applyAlignment="1">
      <alignment horizontal="center" vertical="center" wrapText="1"/>
    </xf>
    <xf numFmtId="0" fontId="38" fillId="6" borderId="4" xfId="0" applyFont="1" applyFill="1" applyBorder="1" applyAlignment="1">
      <alignment horizontal="center" vertical="center" wrapText="1"/>
    </xf>
    <xf numFmtId="0" fontId="38" fillId="6" borderId="8" xfId="0" applyFont="1" applyFill="1" applyBorder="1" applyAlignment="1">
      <alignment horizontal="center" vertical="center" wrapText="1"/>
    </xf>
    <xf numFmtId="0" fontId="38" fillId="6" borderId="9" xfId="0" applyFont="1" applyFill="1" applyBorder="1" applyAlignment="1">
      <alignment horizontal="center" vertical="center" wrapText="1"/>
    </xf>
    <xf numFmtId="0" fontId="39" fillId="6" borderId="2" xfId="0" applyFont="1" applyFill="1" applyBorder="1" applyAlignment="1">
      <alignment horizontal="center" vertical="center"/>
    </xf>
    <xf numFmtId="0" fontId="39" fillId="6" borderId="5" xfId="0" applyFont="1" applyFill="1" applyBorder="1" applyAlignment="1">
      <alignment horizontal="center" vertical="center"/>
    </xf>
    <xf numFmtId="0" fontId="39" fillId="6" borderId="4" xfId="0" applyFont="1" applyFill="1" applyBorder="1" applyAlignment="1">
      <alignment horizontal="center" vertical="center"/>
    </xf>
    <xf numFmtId="0" fontId="39" fillId="6" borderId="8" xfId="0" applyFont="1" applyFill="1" applyBorder="1" applyAlignment="1">
      <alignment horizontal="center" vertical="center"/>
    </xf>
    <xf numFmtId="0" fontId="39" fillId="6" borderId="6" xfId="0" applyFont="1" applyFill="1" applyBorder="1" applyAlignment="1">
      <alignment horizontal="center" vertical="center"/>
    </xf>
    <xf numFmtId="0" fontId="39" fillId="6" borderId="9" xfId="0" applyFont="1" applyFill="1" applyBorder="1" applyAlignment="1">
      <alignment horizontal="center" vertical="center"/>
    </xf>
    <xf numFmtId="0" fontId="40" fillId="6" borderId="2" xfId="0" applyFont="1" applyFill="1" applyBorder="1" applyAlignment="1">
      <alignment horizontal="justify" vertical="top" wrapText="1"/>
    </xf>
    <xf numFmtId="0" fontId="40" fillId="6" borderId="5" xfId="0" applyFont="1" applyFill="1" applyBorder="1" applyAlignment="1">
      <alignment horizontal="justify" vertical="top" wrapText="1"/>
    </xf>
    <xf numFmtId="0" fontId="40" fillId="6" borderId="6" xfId="0" applyFont="1" applyFill="1" applyBorder="1" applyAlignment="1">
      <alignment horizontal="justify" vertical="top" wrapText="1"/>
    </xf>
    <xf numFmtId="0" fontId="40" fillId="6" borderId="4" xfId="0" applyFont="1" applyFill="1" applyBorder="1" applyAlignment="1">
      <alignment vertical="top" wrapText="1"/>
    </xf>
    <xf numFmtId="0" fontId="40" fillId="6" borderId="8" xfId="0" applyFont="1" applyFill="1" applyBorder="1" applyAlignment="1">
      <alignment vertical="top" wrapText="1"/>
    </xf>
    <xf numFmtId="0" fontId="40" fillId="6" borderId="9" xfId="0" applyFont="1" applyFill="1" applyBorder="1" applyAlignment="1">
      <alignment vertical="top" wrapText="1"/>
    </xf>
    <xf numFmtId="0" fontId="11" fillId="6" borderId="3" xfId="39" applyFont="1" applyFill="1" applyBorder="1" applyAlignment="1">
      <alignment horizontal="center" vertical="center"/>
    </xf>
    <xf numFmtId="0" fontId="11" fillId="6" borderId="0" xfId="39" applyFont="1" applyFill="1" applyBorder="1" applyAlignment="1">
      <alignment horizontal="center" vertical="center"/>
    </xf>
    <xf numFmtId="0" fontId="11" fillId="6" borderId="4" xfId="39" applyFont="1" applyFill="1" applyBorder="1" applyAlignment="1">
      <alignment horizontal="center" vertical="center"/>
    </xf>
    <xf numFmtId="0" fontId="11" fillId="6" borderId="8" xfId="39" applyFont="1" applyFill="1" applyBorder="1" applyAlignment="1">
      <alignment horizontal="center" vertical="center"/>
    </xf>
    <xf numFmtId="49" fontId="43" fillId="6" borderId="3" xfId="0" applyNumberFormat="1" applyFont="1" applyFill="1" applyBorder="1" applyAlignment="1">
      <alignment horizontal="center" vertical="center" wrapText="1"/>
    </xf>
    <xf numFmtId="49" fontId="43" fillId="6" borderId="7" xfId="0" applyNumberFormat="1" applyFont="1" applyFill="1" applyBorder="1" applyAlignment="1">
      <alignment horizontal="center" vertical="center" wrapText="1"/>
    </xf>
    <xf numFmtId="49" fontId="43" fillId="6" borderId="4" xfId="0" applyNumberFormat="1" applyFont="1" applyFill="1" applyBorder="1" applyAlignment="1">
      <alignment horizontal="center" vertical="center" wrapText="1"/>
    </xf>
    <xf numFmtId="49" fontId="43" fillId="6" borderId="9" xfId="0" applyNumberFormat="1" applyFont="1" applyFill="1" applyBorder="1" applyAlignment="1">
      <alignment horizontal="center" vertical="center" wrapText="1"/>
    </xf>
    <xf numFmtId="0" fontId="44" fillId="6" borderId="2" xfId="0" applyFont="1" applyFill="1" applyBorder="1" applyAlignment="1">
      <alignment horizontal="left" vertical="top" wrapText="1"/>
    </xf>
    <xf numFmtId="0" fontId="44" fillId="6" borderId="5" xfId="0" applyFont="1" applyFill="1" applyBorder="1" applyAlignment="1">
      <alignment horizontal="left" vertical="top" wrapText="1"/>
    </xf>
    <xf numFmtId="0" fontId="40" fillId="6" borderId="2" xfId="0" applyFont="1" applyFill="1" applyBorder="1" applyAlignment="1">
      <alignment vertical="top" wrapText="1"/>
    </xf>
    <xf numFmtId="0" fontId="40" fillId="6" borderId="6" xfId="0" applyFont="1" applyFill="1" applyBorder="1" applyAlignment="1">
      <alignment vertical="top" wrapText="1"/>
    </xf>
    <xf numFmtId="40" fontId="6" fillId="6" borderId="4" xfId="0" applyNumberFormat="1" applyFont="1" applyFill="1" applyBorder="1" applyAlignment="1">
      <alignment horizontal="center" vertical="center"/>
    </xf>
    <xf numFmtId="40" fontId="6" fillId="6" borderId="8" xfId="0" applyNumberFormat="1" applyFont="1" applyFill="1" applyBorder="1" applyAlignment="1">
      <alignment horizontal="center" vertical="center"/>
    </xf>
    <xf numFmtId="40" fontId="6" fillId="6" borderId="9" xfId="0" applyNumberFormat="1" applyFont="1" applyFill="1" applyBorder="1" applyAlignment="1">
      <alignment horizontal="center" vertical="center"/>
    </xf>
    <xf numFmtId="0" fontId="40" fillId="6" borderId="40" xfId="0" applyFont="1" applyFill="1" applyBorder="1" applyAlignment="1">
      <alignment horizontal="center" vertical="center" wrapText="1"/>
    </xf>
    <xf numFmtId="0" fontId="40" fillId="6" borderId="20" xfId="0" applyFont="1" applyFill="1" applyBorder="1" applyAlignment="1">
      <alignment horizontal="center" vertical="center" wrapText="1"/>
    </xf>
    <xf numFmtId="0" fontId="40" fillId="6" borderId="49" xfId="0" applyFont="1" applyFill="1" applyBorder="1" applyAlignment="1">
      <alignment horizontal="center" vertical="center" wrapText="1"/>
    </xf>
    <xf numFmtId="0" fontId="40" fillId="6" borderId="2" xfId="0" applyFont="1" applyFill="1" applyBorder="1" applyAlignment="1">
      <alignment horizontal="center" vertical="center" wrapText="1"/>
    </xf>
    <xf numFmtId="0" fontId="40" fillId="6" borderId="5" xfId="0" applyFont="1" applyFill="1" applyBorder="1" applyAlignment="1">
      <alignment horizontal="center" vertical="center" wrapText="1"/>
    </xf>
    <xf numFmtId="0" fontId="40" fillId="6" borderId="6" xfId="0" applyFont="1" applyFill="1" applyBorder="1" applyAlignment="1">
      <alignment horizontal="center" vertical="center" wrapText="1"/>
    </xf>
    <xf numFmtId="0" fontId="40" fillId="6" borderId="3" xfId="0" applyFont="1" applyFill="1" applyBorder="1" applyAlignment="1">
      <alignment horizontal="center" vertical="center" wrapText="1"/>
    </xf>
    <xf numFmtId="0" fontId="40" fillId="6" borderId="0" xfId="0" applyFont="1" applyFill="1" applyBorder="1" applyAlignment="1">
      <alignment horizontal="center" vertical="center" wrapText="1"/>
    </xf>
    <xf numFmtId="0" fontId="40" fillId="6" borderId="7" xfId="0" applyFont="1" applyFill="1" applyBorder="1" applyAlignment="1">
      <alignment horizontal="center" vertical="center" wrapText="1"/>
    </xf>
    <xf numFmtId="0" fontId="40" fillId="6" borderId="4" xfId="0" applyFont="1" applyFill="1" applyBorder="1" applyAlignment="1">
      <alignment horizontal="center" vertical="center" wrapText="1"/>
    </xf>
    <xf numFmtId="0" fontId="40" fillId="6" borderId="8" xfId="0" applyFont="1" applyFill="1" applyBorder="1" applyAlignment="1">
      <alignment horizontal="center" vertical="center" wrapText="1"/>
    </xf>
    <xf numFmtId="0" fontId="40" fillId="6" borderId="9" xfId="0" applyFont="1" applyFill="1" applyBorder="1" applyAlignment="1">
      <alignment horizontal="center" vertical="center" wrapText="1"/>
    </xf>
    <xf numFmtId="0" fontId="40" fillId="6" borderId="22" xfId="0" applyFont="1" applyFill="1" applyBorder="1" applyAlignment="1">
      <alignment horizontal="center" vertical="center" wrapText="1"/>
    </xf>
    <xf numFmtId="0" fontId="40" fillId="6" borderId="18" xfId="0" applyFont="1" applyFill="1" applyBorder="1" applyAlignment="1">
      <alignment horizontal="center" vertical="center" wrapText="1"/>
    </xf>
    <xf numFmtId="0" fontId="46" fillId="6" borderId="2" xfId="0" applyFont="1" applyFill="1" applyBorder="1" applyAlignment="1">
      <alignment horizontal="center" vertical="center" wrapText="1"/>
    </xf>
    <xf numFmtId="0" fontId="46" fillId="6" borderId="6" xfId="0" applyFont="1" applyFill="1" applyBorder="1" applyAlignment="1">
      <alignment horizontal="center" vertical="center" wrapText="1"/>
    </xf>
    <xf numFmtId="0" fontId="46" fillId="6" borderId="22" xfId="0" applyFont="1" applyFill="1" applyBorder="1" applyAlignment="1">
      <alignment horizontal="center" vertical="top" wrapText="1"/>
    </xf>
    <xf numFmtId="0" fontId="46" fillId="6" borderId="21" xfId="0" applyFont="1" applyFill="1" applyBorder="1" applyAlignment="1">
      <alignment horizontal="center" vertical="top" wrapText="1"/>
    </xf>
    <xf numFmtId="0" fontId="46" fillId="6" borderId="1" xfId="0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justify" vertical="top" wrapText="1"/>
    </xf>
    <xf numFmtId="0" fontId="47" fillId="6" borderId="4" xfId="0" applyFont="1" applyFill="1" applyBorder="1" applyAlignment="1">
      <alignment horizontal="justify" vertical="center" wrapText="1"/>
    </xf>
    <xf numFmtId="0" fontId="47" fillId="6" borderId="8" xfId="0" applyFont="1" applyFill="1" applyBorder="1" applyAlignment="1">
      <alignment horizontal="justify" vertical="center" wrapText="1"/>
    </xf>
    <xf numFmtId="0" fontId="47" fillId="6" borderId="9" xfId="0" applyFont="1" applyFill="1" applyBorder="1" applyAlignment="1">
      <alignment horizontal="justify" vertical="center" wrapText="1"/>
    </xf>
    <xf numFmtId="0" fontId="1" fillId="6" borderId="22" xfId="0" applyFont="1" applyFill="1" applyBorder="1" applyAlignment="1">
      <alignment horizontal="justify" vertical="center" wrapText="1"/>
    </xf>
    <xf numFmtId="0" fontId="1" fillId="6" borderId="18" xfId="0" applyFont="1" applyFill="1" applyBorder="1" applyAlignment="1">
      <alignment horizontal="justify" vertical="center" wrapText="1"/>
    </xf>
    <xf numFmtId="0" fontId="1" fillId="6" borderId="21" xfId="0" applyFont="1" applyFill="1" applyBorder="1" applyAlignment="1">
      <alignment horizontal="justify" vertical="center" wrapText="1"/>
    </xf>
    <xf numFmtId="1" fontId="1" fillId="6" borderId="22" xfId="0" applyNumberFormat="1" applyFont="1" applyFill="1" applyBorder="1" applyAlignment="1">
      <alignment horizontal="left" vertical="center"/>
    </xf>
    <xf numFmtId="0" fontId="1" fillId="6" borderId="18" xfId="0" applyFont="1" applyFill="1" applyBorder="1" applyAlignment="1">
      <alignment horizontal="left" vertical="center"/>
    </xf>
    <xf numFmtId="0" fontId="1" fillId="6" borderId="21" xfId="0" applyFont="1" applyFill="1" applyBorder="1" applyAlignment="1">
      <alignment horizontal="left" vertical="center"/>
    </xf>
    <xf numFmtId="1" fontId="1" fillId="6" borderId="2" xfId="0" applyNumberFormat="1" applyFont="1" applyFill="1" applyBorder="1" applyAlignment="1">
      <alignment horizontal="justify" vertical="center" wrapText="1"/>
    </xf>
    <xf numFmtId="0" fontId="1" fillId="6" borderId="5" xfId="0" applyFont="1" applyFill="1" applyBorder="1" applyAlignment="1">
      <alignment horizontal="justify" vertical="center" wrapText="1"/>
    </xf>
    <xf numFmtId="0" fontId="1" fillId="6" borderId="6" xfId="0" applyFont="1" applyFill="1" applyBorder="1" applyAlignment="1">
      <alignment horizontal="justify" vertical="center" wrapText="1"/>
    </xf>
    <xf numFmtId="0" fontId="1" fillId="6" borderId="1" xfId="0" applyFont="1" applyFill="1" applyBorder="1" applyAlignment="1">
      <alignment horizontal="justify" vertical="center" wrapText="1"/>
    </xf>
    <xf numFmtId="0" fontId="1" fillId="6" borderId="1" xfId="0" applyFont="1" applyFill="1" applyBorder="1" applyAlignment="1">
      <alignment horizontal="justify" vertical="top" wrapText="1"/>
    </xf>
    <xf numFmtId="14" fontId="7" fillId="6" borderId="3" xfId="0" applyNumberFormat="1" applyFont="1" applyFill="1" applyBorder="1" applyAlignment="1">
      <alignment horizontal="center" vertical="top" wrapText="1"/>
    </xf>
    <xf numFmtId="0" fontId="7" fillId="6" borderId="0" xfId="0" applyFont="1" applyFill="1" applyBorder="1" applyAlignment="1">
      <alignment horizontal="center" vertical="top" wrapText="1"/>
    </xf>
    <xf numFmtId="0" fontId="8" fillId="6" borderId="40" xfId="0" applyFont="1" applyFill="1" applyBorder="1" applyAlignment="1">
      <alignment horizontal="justify" vertical="top" wrapText="1"/>
    </xf>
    <xf numFmtId="0" fontId="46" fillId="6" borderId="22" xfId="0" applyFont="1" applyFill="1" applyBorder="1" applyAlignment="1">
      <alignment horizontal="center" vertical="center" wrapText="1"/>
    </xf>
    <xf numFmtId="0" fontId="46" fillId="6" borderId="18" xfId="0" applyFont="1" applyFill="1" applyBorder="1" applyAlignment="1">
      <alignment horizontal="center" vertical="center" wrapText="1"/>
    </xf>
    <xf numFmtId="0" fontId="46" fillId="6" borderId="21" xfId="0" applyFont="1" applyFill="1" applyBorder="1" applyAlignment="1">
      <alignment horizontal="center" vertical="center" wrapText="1"/>
    </xf>
    <xf numFmtId="39" fontId="46" fillId="6" borderId="40" xfId="0" applyNumberFormat="1" applyFont="1" applyFill="1" applyBorder="1" applyAlignment="1">
      <alignment horizontal="center" vertical="center" wrapText="1"/>
    </xf>
    <xf numFmtId="39" fontId="46" fillId="6" borderId="49" xfId="0" applyNumberFormat="1" applyFont="1" applyFill="1" applyBorder="1" applyAlignment="1">
      <alignment horizontal="center" vertical="center" wrapText="1"/>
    </xf>
    <xf numFmtId="10" fontId="46" fillId="6" borderId="40" xfId="7" applyNumberFormat="1" applyFont="1" applyFill="1" applyBorder="1" applyAlignment="1">
      <alignment horizontal="center" vertical="center" wrapText="1"/>
    </xf>
    <xf numFmtId="10" fontId="46" fillId="6" borderId="49" xfId="7" applyNumberFormat="1" applyFont="1" applyFill="1" applyBorder="1" applyAlignment="1">
      <alignment horizontal="center" vertical="center" wrapText="1"/>
    </xf>
    <xf numFmtId="0" fontId="41" fillId="6" borderId="2" xfId="0" applyFont="1" applyFill="1" applyBorder="1" applyAlignment="1">
      <alignment horizontal="left" vertical="center" wrapText="1"/>
    </xf>
    <xf numFmtId="0" fontId="41" fillId="6" borderId="6" xfId="0" applyFont="1" applyFill="1" applyBorder="1" applyAlignment="1">
      <alignment horizontal="left" vertical="center" wrapText="1"/>
    </xf>
  </cellXfs>
  <cellStyles count="40">
    <cellStyle name="Cabeçalho 1" xfId="9"/>
    <cellStyle name="Cabeçalho 2" xfId="10"/>
    <cellStyle name="Comma" xfId="1"/>
    <cellStyle name="Comma0" xfId="11"/>
    <cellStyle name="Data" xfId="12"/>
    <cellStyle name="Fixed" xfId="2"/>
    <cellStyle name="Fixo" xfId="13"/>
    <cellStyle name="Indefinido" xfId="14"/>
    <cellStyle name="Moeda 2" xfId="15"/>
    <cellStyle name="Moeda0" xfId="16"/>
    <cellStyle name="mpenho" xfId="17"/>
    <cellStyle name="Normal" xfId="0" builtinId="0"/>
    <cellStyle name="Normal 2" xfId="3"/>
    <cellStyle name="Normal 2 2" xfId="18"/>
    <cellStyle name="Normal 2 2 2" xfId="31"/>
    <cellStyle name="Normal 2 3" xfId="26"/>
    <cellStyle name="Normal 3" xfId="4"/>
    <cellStyle name="Normal 3 2" xfId="19"/>
    <cellStyle name="Normal 7" xfId="5"/>
    <cellStyle name="Normal_Ampliação PS- 100,00m2 - VERSÃO 03" xfId="37"/>
    <cellStyle name="Normal_Cronograma Financeiro Samuel Morse" xfId="39"/>
    <cellStyle name="Normal_Orç PS V2 -  BDI -" xfId="36"/>
    <cellStyle name="Normal_ORÇA" xfId="6"/>
    <cellStyle name="Percentual" xfId="20"/>
    <cellStyle name="Ponto" xfId="21"/>
    <cellStyle name="Porcentagem" xfId="38" builtinId="5"/>
    <cellStyle name="Porcentagem 2 2" xfId="35"/>
    <cellStyle name="Porcentagem 4 2" xfId="29"/>
    <cellStyle name="Separador de m" xfId="22"/>
    <cellStyle name="Separador de milhares" xfId="7" builtinId="3"/>
    <cellStyle name="Separador de milhares 2 2 2" xfId="32"/>
    <cellStyle name="Separador de milhares 2 2 2 11" xfId="30"/>
    <cellStyle name="Separador de milhares 2 2 2 2 2" xfId="33"/>
    <cellStyle name="Separador de milhares 3 2" xfId="34"/>
    <cellStyle name="Separador de milhares 6" xfId="28"/>
    <cellStyle name="Titulo1" xfId="23"/>
    <cellStyle name="Titulo2" xfId="24"/>
    <cellStyle name="Vírgula 2" xfId="8"/>
    <cellStyle name="Vírgula 3" xfId="27"/>
    <cellStyle name="Vírgula0" xfId="2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externalLink" Target="externalLinks/externalLink4.xml"/><Relationship Id="rId76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2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1.xml"/><Relationship Id="rId73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externalLink" Target="externalLinks/externalLink5.xml"/><Relationship Id="rId77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externalLink" Target="externalLinks/externalLink6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0</xdr:row>
      <xdr:rowOff>85725</xdr:rowOff>
    </xdr:from>
    <xdr:to>
      <xdr:col>1</xdr:col>
      <xdr:colOff>885825</xdr:colOff>
      <xdr:row>2</xdr:row>
      <xdr:rowOff>104775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85725"/>
          <a:ext cx="5238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1085850</xdr:colOff>
      <xdr:row>0</xdr:row>
      <xdr:rowOff>0</xdr:rowOff>
    </xdr:from>
    <xdr:to>
      <xdr:col>6</xdr:col>
      <xdr:colOff>1676400</xdr:colOff>
      <xdr:row>2</xdr:row>
      <xdr:rowOff>19050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49125" y="0"/>
          <a:ext cx="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495300</xdr:colOff>
      <xdr:row>0</xdr:row>
      <xdr:rowOff>28575</xdr:rowOff>
    </xdr:from>
    <xdr:to>
      <xdr:col>5</xdr:col>
      <xdr:colOff>333375</xdr:colOff>
      <xdr:row>1</xdr:row>
      <xdr:rowOff>161925</xdr:rowOff>
    </xdr:to>
    <xdr:pic>
      <xdr:nvPicPr>
        <xdr:cNvPr id="4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28575"/>
          <a:ext cx="4476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1085850</xdr:colOff>
      <xdr:row>2</xdr:row>
      <xdr:rowOff>0</xdr:rowOff>
    </xdr:from>
    <xdr:to>
      <xdr:col>3</xdr:col>
      <xdr:colOff>1676400</xdr:colOff>
      <xdr:row>5</xdr:row>
      <xdr:rowOff>19050</xdr:rowOff>
    </xdr:to>
    <xdr:pic>
      <xdr:nvPicPr>
        <xdr:cNvPr id="2" name="Picture 1" descr="brasao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428625"/>
          <a:ext cx="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519113</xdr:colOff>
      <xdr:row>1</xdr:row>
      <xdr:rowOff>192088</xdr:rowOff>
    </xdr:from>
    <xdr:to>
      <xdr:col>1</xdr:col>
      <xdr:colOff>414338</xdr:colOff>
      <xdr:row>4</xdr:row>
      <xdr:rowOff>87313</xdr:rowOff>
    </xdr:to>
    <xdr:pic>
      <xdr:nvPicPr>
        <xdr:cNvPr id="3" name="Picture 1" descr="brasa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9113" y="192088"/>
          <a:ext cx="6286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1524000</xdr:colOff>
      <xdr:row>2</xdr:row>
      <xdr:rowOff>57150</xdr:rowOff>
    </xdr:from>
    <xdr:to>
      <xdr:col>7</xdr:col>
      <xdr:colOff>571500</xdr:colOff>
      <xdr:row>5</xdr:row>
      <xdr:rowOff>76200</xdr:rowOff>
    </xdr:to>
    <xdr:pic>
      <xdr:nvPicPr>
        <xdr:cNvPr id="4" name="Picture 1" descr="brasa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25025" y="485775"/>
          <a:ext cx="5715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119063</xdr:colOff>
      <xdr:row>0</xdr:row>
      <xdr:rowOff>163513</xdr:rowOff>
    </xdr:from>
    <xdr:to>
      <xdr:col>0</xdr:col>
      <xdr:colOff>736786</xdr:colOff>
      <xdr:row>2</xdr:row>
      <xdr:rowOff>190500</xdr:rowOff>
    </xdr:to>
    <xdr:pic>
      <xdr:nvPicPr>
        <xdr:cNvPr id="3" name="Picture 1" descr="brasa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063" y="163513"/>
          <a:ext cx="617723" cy="388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142875</xdr:colOff>
      <xdr:row>1</xdr:row>
      <xdr:rowOff>85725</xdr:rowOff>
    </xdr:from>
    <xdr:to>
      <xdr:col>6</xdr:col>
      <xdr:colOff>219075</xdr:colOff>
      <xdr:row>4</xdr:row>
      <xdr:rowOff>104775</xdr:rowOff>
    </xdr:to>
    <xdr:pic>
      <xdr:nvPicPr>
        <xdr:cNvPr id="4" name="Picture 1" descr="brasa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29875" y="285750"/>
          <a:ext cx="5715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1085850</xdr:colOff>
      <xdr:row>1</xdr:row>
      <xdr:rowOff>0</xdr:rowOff>
    </xdr:from>
    <xdr:to>
      <xdr:col>3</xdr:col>
      <xdr:colOff>1676400</xdr:colOff>
      <xdr:row>4</xdr:row>
      <xdr:rowOff>19050</xdr:rowOff>
    </xdr:to>
    <xdr:pic>
      <xdr:nvPicPr>
        <xdr:cNvPr id="2" name="Picture 1" descr="brasao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05825" y="0"/>
          <a:ext cx="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252413</xdr:colOff>
      <xdr:row>0</xdr:row>
      <xdr:rowOff>325438</xdr:rowOff>
    </xdr:from>
    <xdr:to>
      <xdr:col>1</xdr:col>
      <xdr:colOff>881063</xdr:colOff>
      <xdr:row>3</xdr:row>
      <xdr:rowOff>96838</xdr:rowOff>
    </xdr:to>
    <xdr:pic>
      <xdr:nvPicPr>
        <xdr:cNvPr id="3" name="Picture 1" descr="brasa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013" y="325438"/>
          <a:ext cx="6286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1524000</xdr:colOff>
      <xdr:row>1</xdr:row>
      <xdr:rowOff>57150</xdr:rowOff>
    </xdr:from>
    <xdr:to>
      <xdr:col>7</xdr:col>
      <xdr:colOff>571500</xdr:colOff>
      <xdr:row>4</xdr:row>
      <xdr:rowOff>76200</xdr:rowOff>
    </xdr:to>
    <xdr:pic>
      <xdr:nvPicPr>
        <xdr:cNvPr id="4" name="Picture 1" descr="brasa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820400" y="57150"/>
          <a:ext cx="61912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119063</xdr:colOff>
      <xdr:row>0</xdr:row>
      <xdr:rowOff>163513</xdr:rowOff>
    </xdr:from>
    <xdr:to>
      <xdr:col>0</xdr:col>
      <xdr:colOff>736786</xdr:colOff>
      <xdr:row>2</xdr:row>
      <xdr:rowOff>190500</xdr:rowOff>
    </xdr:to>
    <xdr:pic>
      <xdr:nvPicPr>
        <xdr:cNvPr id="2" name="Picture 1" descr="brasa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063" y="163513"/>
          <a:ext cx="617723" cy="388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6803</xdr:colOff>
      <xdr:row>1</xdr:row>
      <xdr:rowOff>17690</xdr:rowOff>
    </xdr:from>
    <xdr:to>
      <xdr:col>5</xdr:col>
      <xdr:colOff>609348</xdr:colOff>
      <xdr:row>7</xdr:row>
      <xdr:rowOff>51210</xdr:rowOff>
    </xdr:to>
    <xdr:pic>
      <xdr:nvPicPr>
        <xdr:cNvPr id="3" name="Picture 1" descr="brasa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70351" y="222529"/>
          <a:ext cx="602545" cy="8016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175480</xdr:colOff>
      <xdr:row>2</xdr:row>
      <xdr:rowOff>25036</xdr:rowOff>
    </xdr:from>
    <xdr:to>
      <xdr:col>0</xdr:col>
      <xdr:colOff>637442</xdr:colOff>
      <xdr:row>4</xdr:row>
      <xdr:rowOff>98305</xdr:rowOff>
    </xdr:to>
    <xdr:pic>
      <xdr:nvPicPr>
        <xdr:cNvPr id="2" name="Picture 1" descr="brasa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5480" y="384055"/>
          <a:ext cx="461962" cy="4835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204788</xdr:colOff>
      <xdr:row>1</xdr:row>
      <xdr:rowOff>39688</xdr:rowOff>
    </xdr:from>
    <xdr:to>
      <xdr:col>0</xdr:col>
      <xdr:colOff>833438</xdr:colOff>
      <xdr:row>3</xdr:row>
      <xdr:rowOff>134938</xdr:rowOff>
    </xdr:to>
    <xdr:pic>
      <xdr:nvPicPr>
        <xdr:cNvPr id="2" name="Picture 1" descr="brasa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4788" y="239713"/>
          <a:ext cx="6286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271463</xdr:colOff>
      <xdr:row>1</xdr:row>
      <xdr:rowOff>1588</xdr:rowOff>
    </xdr:from>
    <xdr:to>
      <xdr:col>0</xdr:col>
      <xdr:colOff>900113</xdr:colOff>
      <xdr:row>4</xdr:row>
      <xdr:rowOff>142875</xdr:rowOff>
    </xdr:to>
    <xdr:pic>
      <xdr:nvPicPr>
        <xdr:cNvPr id="3" name="Picture 1" descr="brasa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1463" y="201613"/>
          <a:ext cx="628650" cy="7127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385763</xdr:colOff>
      <xdr:row>1</xdr:row>
      <xdr:rowOff>20638</xdr:rowOff>
    </xdr:from>
    <xdr:to>
      <xdr:col>1</xdr:col>
      <xdr:colOff>176213</xdr:colOff>
      <xdr:row>3</xdr:row>
      <xdr:rowOff>115888</xdr:rowOff>
    </xdr:to>
    <xdr:pic>
      <xdr:nvPicPr>
        <xdr:cNvPr id="2" name="Picture 1" descr="brasa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20663"/>
          <a:ext cx="4000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185739</xdr:colOff>
      <xdr:row>0</xdr:row>
      <xdr:rowOff>96838</xdr:rowOff>
    </xdr:from>
    <xdr:to>
      <xdr:col>0</xdr:col>
      <xdr:colOff>647700</xdr:colOff>
      <xdr:row>2</xdr:row>
      <xdr:rowOff>171450</xdr:rowOff>
    </xdr:to>
    <xdr:pic>
      <xdr:nvPicPr>
        <xdr:cNvPr id="2" name="Picture 1" descr="brasa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9" y="96838"/>
          <a:ext cx="461961" cy="46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185739</xdr:colOff>
      <xdr:row>0</xdr:row>
      <xdr:rowOff>96838</xdr:rowOff>
    </xdr:from>
    <xdr:to>
      <xdr:col>0</xdr:col>
      <xdr:colOff>647700</xdr:colOff>
      <xdr:row>2</xdr:row>
      <xdr:rowOff>171450</xdr:rowOff>
    </xdr:to>
    <xdr:pic>
      <xdr:nvPicPr>
        <xdr:cNvPr id="2" name="Picture 1" descr="brasa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9" y="96838"/>
          <a:ext cx="461961" cy="46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790575</xdr:colOff>
      <xdr:row>0</xdr:row>
      <xdr:rowOff>9525</xdr:rowOff>
    </xdr:from>
    <xdr:to>
      <xdr:col>2</xdr:col>
      <xdr:colOff>381000</xdr:colOff>
      <xdr:row>4</xdr:row>
      <xdr:rowOff>47625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9525"/>
          <a:ext cx="5905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5735" name="Imagem 1">
          <a:extLst>
            <a:ext uri="{FF2B5EF4-FFF2-40B4-BE49-F238E27FC236}">
              <a16:creationId xmlns="" xmlns:a16="http://schemas.microsoft.com/office/drawing/2014/main" id="{00000000-0008-0000-0200-0000576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3105" name="Imagem 1">
          <a:extLst>
            <a:ext uri="{FF2B5EF4-FFF2-40B4-BE49-F238E27FC236}">
              <a16:creationId xmlns="" xmlns:a16="http://schemas.microsoft.com/office/drawing/2014/main" id="{00000000-0008-0000-0300-0000D1B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4065" name="Imagem 1">
          <a:extLst>
            <a:ext uri="{FF2B5EF4-FFF2-40B4-BE49-F238E27FC236}">
              <a16:creationId xmlns="" xmlns:a16="http://schemas.microsoft.com/office/drawing/2014/main" id="{00000000-0008-0000-0400-000091B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6094" name="Imagem 1">
          <a:extLst>
            <a:ext uri="{FF2B5EF4-FFF2-40B4-BE49-F238E27FC236}">
              <a16:creationId xmlns="" xmlns:a16="http://schemas.microsoft.com/office/drawing/2014/main" id="{00000000-0008-0000-0500-00007EC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7116" name="Imagem 1">
          <a:extLst>
            <a:ext uri="{FF2B5EF4-FFF2-40B4-BE49-F238E27FC236}">
              <a16:creationId xmlns="" xmlns:a16="http://schemas.microsoft.com/office/drawing/2014/main" id="{00000000-0008-0000-0600-00007CC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8123" name="Imagem 1">
          <a:extLst>
            <a:ext uri="{FF2B5EF4-FFF2-40B4-BE49-F238E27FC236}">
              <a16:creationId xmlns="" xmlns:a16="http://schemas.microsoft.com/office/drawing/2014/main" id="{00000000-0008-0000-0700-00006BC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9138" name="Imagem 1">
          <a:extLst>
            <a:ext uri="{FF2B5EF4-FFF2-40B4-BE49-F238E27FC236}">
              <a16:creationId xmlns="" xmlns:a16="http://schemas.microsoft.com/office/drawing/2014/main" id="{00000000-0008-0000-0800-000062D1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0159" name="Imagem 1">
          <a:extLst>
            <a:ext uri="{FF2B5EF4-FFF2-40B4-BE49-F238E27FC236}">
              <a16:creationId xmlns="" xmlns:a16="http://schemas.microsoft.com/office/drawing/2014/main" id="{00000000-0008-0000-0900-00005FD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1176" name="Imagem 1">
          <a:extLst>
            <a:ext uri="{FF2B5EF4-FFF2-40B4-BE49-F238E27FC236}">
              <a16:creationId xmlns="" xmlns:a16="http://schemas.microsoft.com/office/drawing/2014/main" id="{00000000-0008-0000-0A00-000058D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2193" name="Imagem 1">
          <a:extLst>
            <a:ext uri="{FF2B5EF4-FFF2-40B4-BE49-F238E27FC236}">
              <a16:creationId xmlns="" xmlns:a16="http://schemas.microsoft.com/office/drawing/2014/main" id="{00000000-0008-0000-0B00-000051D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4215" name="Imagem 1">
          <a:extLst>
            <a:ext uri="{FF2B5EF4-FFF2-40B4-BE49-F238E27FC236}">
              <a16:creationId xmlns="" xmlns:a16="http://schemas.microsoft.com/office/drawing/2014/main" id="{00000000-0008-0000-0C00-000037E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3213" name="Imagem 1">
          <a:extLst>
            <a:ext uri="{FF2B5EF4-FFF2-40B4-BE49-F238E27FC236}">
              <a16:creationId xmlns="" xmlns:a16="http://schemas.microsoft.com/office/drawing/2014/main" id="{00000000-0008-0000-0D00-00004DE1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5225" name="Imagem 1">
          <a:extLst>
            <a:ext uri="{FF2B5EF4-FFF2-40B4-BE49-F238E27FC236}">
              <a16:creationId xmlns="" xmlns:a16="http://schemas.microsoft.com/office/drawing/2014/main" id="{00000000-0008-0000-0E00-000029E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6222" name="Imagem 1">
          <a:extLst>
            <a:ext uri="{FF2B5EF4-FFF2-40B4-BE49-F238E27FC236}">
              <a16:creationId xmlns="" xmlns:a16="http://schemas.microsoft.com/office/drawing/2014/main" id="{00000000-0008-0000-0F00-00000EE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7235" name="Imagem 1">
          <a:extLst>
            <a:ext uri="{FF2B5EF4-FFF2-40B4-BE49-F238E27FC236}">
              <a16:creationId xmlns="" xmlns:a16="http://schemas.microsoft.com/office/drawing/2014/main" id="{00000000-0008-0000-1000-000003F1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8252" name="Imagem 1">
          <a:extLst>
            <a:ext uri="{FF2B5EF4-FFF2-40B4-BE49-F238E27FC236}">
              <a16:creationId xmlns="" xmlns:a16="http://schemas.microsoft.com/office/drawing/2014/main" id="{00000000-0008-0000-1100-0000FCF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9272" name="Imagem 1">
          <a:extLst>
            <a:ext uri="{FF2B5EF4-FFF2-40B4-BE49-F238E27FC236}">
              <a16:creationId xmlns="" xmlns:a16="http://schemas.microsoft.com/office/drawing/2014/main" id="{00000000-0008-0000-1200-0000F8F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0294" name="Imagem 1">
          <a:extLst>
            <a:ext uri="{FF2B5EF4-FFF2-40B4-BE49-F238E27FC236}">
              <a16:creationId xmlns="" xmlns:a16="http://schemas.microsoft.com/office/drawing/2014/main" id="{00000000-0008-0000-1300-0000F6F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1310" name="Imagem 1">
          <a:extLst>
            <a:ext uri="{FF2B5EF4-FFF2-40B4-BE49-F238E27FC236}">
              <a16:creationId xmlns="" xmlns:a16="http://schemas.microsoft.com/office/drawing/2014/main" id="{00000000-0008-0000-1400-0000EE0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2329" name="Imagem 1">
          <a:extLst>
            <a:ext uri="{FF2B5EF4-FFF2-40B4-BE49-F238E27FC236}">
              <a16:creationId xmlns="" xmlns:a16="http://schemas.microsoft.com/office/drawing/2014/main" id="{00000000-0008-0000-1500-0000E90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3346" name="Imagem 1">
          <a:extLst>
            <a:ext uri="{FF2B5EF4-FFF2-40B4-BE49-F238E27FC236}">
              <a16:creationId xmlns="" xmlns:a16="http://schemas.microsoft.com/office/drawing/2014/main" id="{00000000-0008-0000-1600-0000E20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4367" name="Imagem 1">
          <a:extLst>
            <a:ext uri="{FF2B5EF4-FFF2-40B4-BE49-F238E27FC236}">
              <a16:creationId xmlns="" xmlns:a16="http://schemas.microsoft.com/office/drawing/2014/main" id="{00000000-0008-0000-1700-0000DF0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6397" name="Imagem 1">
          <a:extLst>
            <a:ext uri="{FF2B5EF4-FFF2-40B4-BE49-F238E27FC236}">
              <a16:creationId xmlns="" xmlns:a16="http://schemas.microsoft.com/office/drawing/2014/main" id="{00000000-0008-0000-1800-0000CD1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7416" name="Imagem 1">
          <a:extLst>
            <a:ext uri="{FF2B5EF4-FFF2-40B4-BE49-F238E27FC236}">
              <a16:creationId xmlns="" xmlns:a16="http://schemas.microsoft.com/office/drawing/2014/main" id="{00000000-0008-0000-1900-0000C81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8433" name="Imagem 1">
          <a:extLst>
            <a:ext uri="{FF2B5EF4-FFF2-40B4-BE49-F238E27FC236}">
              <a16:creationId xmlns="" xmlns:a16="http://schemas.microsoft.com/office/drawing/2014/main" id="{00000000-0008-0000-1A00-0000C11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1477" name="Imagem 1">
          <a:extLst>
            <a:ext uri="{FF2B5EF4-FFF2-40B4-BE49-F238E27FC236}">
              <a16:creationId xmlns="" xmlns:a16="http://schemas.microsoft.com/office/drawing/2014/main" id="{00000000-0008-0000-1B00-0000A52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2498" name="Imagem 1">
          <a:extLst>
            <a:ext uri="{FF2B5EF4-FFF2-40B4-BE49-F238E27FC236}">
              <a16:creationId xmlns="" xmlns:a16="http://schemas.microsoft.com/office/drawing/2014/main" id="{00000000-0008-0000-1C00-0000A22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3511" name="Imagem 1">
          <a:extLst>
            <a:ext uri="{FF2B5EF4-FFF2-40B4-BE49-F238E27FC236}">
              <a16:creationId xmlns="" xmlns:a16="http://schemas.microsoft.com/office/drawing/2014/main" id="{00000000-0008-0000-1D00-0000973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4523" name="Imagem 1">
          <a:extLst>
            <a:ext uri="{FF2B5EF4-FFF2-40B4-BE49-F238E27FC236}">
              <a16:creationId xmlns="" xmlns:a16="http://schemas.microsoft.com/office/drawing/2014/main" id="{00000000-0008-0000-1E00-00008B3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5540" name="Imagem 1">
          <a:extLst>
            <a:ext uri="{FF2B5EF4-FFF2-40B4-BE49-F238E27FC236}">
              <a16:creationId xmlns="" xmlns:a16="http://schemas.microsoft.com/office/drawing/2014/main" id="{00000000-0008-0000-1F00-0000843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6556" name="Imagem 1">
          <a:extLst>
            <a:ext uri="{FF2B5EF4-FFF2-40B4-BE49-F238E27FC236}">
              <a16:creationId xmlns="" xmlns:a16="http://schemas.microsoft.com/office/drawing/2014/main" id="{00000000-0008-0000-2000-00007C3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7577" name="Imagem 1">
          <a:extLst>
            <a:ext uri="{FF2B5EF4-FFF2-40B4-BE49-F238E27FC236}">
              <a16:creationId xmlns="" xmlns:a16="http://schemas.microsoft.com/office/drawing/2014/main" id="{00000000-0008-0000-2100-0000794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8591" name="Imagem 1">
          <a:extLst>
            <a:ext uri="{FF2B5EF4-FFF2-40B4-BE49-F238E27FC236}">
              <a16:creationId xmlns="" xmlns:a16="http://schemas.microsoft.com/office/drawing/2014/main" id="{00000000-0008-0000-2200-00006F4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9605" name="Imagem 1">
          <a:extLst>
            <a:ext uri="{FF2B5EF4-FFF2-40B4-BE49-F238E27FC236}">
              <a16:creationId xmlns="" xmlns:a16="http://schemas.microsoft.com/office/drawing/2014/main" id="{00000000-0008-0000-2300-0000654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0627" name="Imagem 1">
          <a:extLst>
            <a:ext uri="{FF2B5EF4-FFF2-40B4-BE49-F238E27FC236}">
              <a16:creationId xmlns="" xmlns:a16="http://schemas.microsoft.com/office/drawing/2014/main" id="{00000000-0008-0000-2400-0000634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2670" name="Imagem 1">
          <a:extLst>
            <a:ext uri="{FF2B5EF4-FFF2-40B4-BE49-F238E27FC236}">
              <a16:creationId xmlns="" xmlns:a16="http://schemas.microsoft.com/office/drawing/2014/main" id="{00000000-0008-0000-2500-00005E5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4714" name="Imagem 1">
          <a:extLst>
            <a:ext uri="{FF2B5EF4-FFF2-40B4-BE49-F238E27FC236}">
              <a16:creationId xmlns="" xmlns:a16="http://schemas.microsoft.com/office/drawing/2014/main" id="{00000000-0008-0000-2600-00005A5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6753" name="Imagem 1">
          <a:extLst>
            <a:ext uri="{FF2B5EF4-FFF2-40B4-BE49-F238E27FC236}">
              <a16:creationId xmlns="" xmlns:a16="http://schemas.microsoft.com/office/drawing/2014/main" id="{00000000-0008-0000-2700-0000516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9761" name="Imagem 1">
          <a:extLst>
            <a:ext uri="{FF2B5EF4-FFF2-40B4-BE49-F238E27FC236}">
              <a16:creationId xmlns="" xmlns:a16="http://schemas.microsoft.com/office/drawing/2014/main" id="{00000000-0008-0000-2800-0000117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60781" name="Imagem 1">
          <a:extLst>
            <a:ext uri="{FF2B5EF4-FFF2-40B4-BE49-F238E27FC236}">
              <a16:creationId xmlns="" xmlns:a16="http://schemas.microsoft.com/office/drawing/2014/main" id="{00000000-0008-0000-2900-00000D7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61800" name="Imagem 1">
          <a:extLst>
            <a:ext uri="{FF2B5EF4-FFF2-40B4-BE49-F238E27FC236}">
              <a16:creationId xmlns="" xmlns:a16="http://schemas.microsoft.com/office/drawing/2014/main" id="{00000000-0008-0000-2A00-0000087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8776" name="Imagem 1">
          <a:extLst>
            <a:ext uri="{FF2B5EF4-FFF2-40B4-BE49-F238E27FC236}">
              <a16:creationId xmlns="" xmlns:a16="http://schemas.microsoft.com/office/drawing/2014/main" id="{00000000-0008-0000-2B00-0000386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1420" name="Imagem 1">
          <a:extLst>
            <a:ext uri="{FF2B5EF4-FFF2-40B4-BE49-F238E27FC236}">
              <a16:creationId xmlns="" xmlns:a16="http://schemas.microsoft.com/office/drawing/2014/main" id="{00000000-0008-0000-2C00-00003CB3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5380" name="Imagem 1">
          <a:extLst>
            <a:ext uri="{FF2B5EF4-FFF2-40B4-BE49-F238E27FC236}">
              <a16:creationId xmlns="" xmlns:a16="http://schemas.microsoft.com/office/drawing/2014/main" id="{00000000-0008-0000-2D00-0000D41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9454" name="Imagem 1">
          <a:extLst>
            <a:ext uri="{FF2B5EF4-FFF2-40B4-BE49-F238E27FC236}">
              <a16:creationId xmlns="" xmlns:a16="http://schemas.microsoft.com/office/drawing/2014/main" id="{00000000-0008-0000-2E00-0000BE2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1648" name="Imagem 1">
          <a:extLst>
            <a:ext uri="{FF2B5EF4-FFF2-40B4-BE49-F238E27FC236}">
              <a16:creationId xmlns="" xmlns:a16="http://schemas.microsoft.com/office/drawing/2014/main" id="{00000000-0008-0000-2F00-0000605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7773" name="Imagem 1">
          <a:extLst>
            <a:ext uri="{FF2B5EF4-FFF2-40B4-BE49-F238E27FC236}">
              <a16:creationId xmlns="" xmlns:a16="http://schemas.microsoft.com/office/drawing/2014/main" id="{00000000-0008-0000-3000-00004D6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185739</xdr:colOff>
      <xdr:row>0</xdr:row>
      <xdr:rowOff>96838</xdr:rowOff>
    </xdr:from>
    <xdr:to>
      <xdr:col>0</xdr:col>
      <xdr:colOff>647700</xdr:colOff>
      <xdr:row>2</xdr:row>
      <xdr:rowOff>171450</xdr:rowOff>
    </xdr:to>
    <xdr:pic>
      <xdr:nvPicPr>
        <xdr:cNvPr id="2" name="Picture 1" descr="brasa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9" y="96838"/>
          <a:ext cx="461961" cy="46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27</xdr:row>
      <xdr:rowOff>28575</xdr:rowOff>
    </xdr:from>
    <xdr:to>
      <xdr:col>2</xdr:col>
      <xdr:colOff>180975</xdr:colOff>
      <xdr:row>30</xdr:row>
      <xdr:rowOff>57150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4695825"/>
          <a:ext cx="40767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409575</xdr:colOff>
      <xdr:row>0</xdr:row>
      <xdr:rowOff>28575</xdr:rowOff>
    </xdr:from>
    <xdr:to>
      <xdr:col>1</xdr:col>
      <xdr:colOff>800100</xdr:colOff>
      <xdr:row>1</xdr:row>
      <xdr:rowOff>142875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28575"/>
          <a:ext cx="3905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1299739</xdr:colOff>
      <xdr:row>1</xdr:row>
      <xdr:rowOff>77787</xdr:rowOff>
    </xdr:from>
    <xdr:to>
      <xdr:col>3</xdr:col>
      <xdr:colOff>1742652</xdr:colOff>
      <xdr:row>4</xdr:row>
      <xdr:rowOff>68263</xdr:rowOff>
    </xdr:to>
    <xdr:pic>
      <xdr:nvPicPr>
        <xdr:cNvPr id="2" name="Picture 1" descr="brasa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26512" y="276946"/>
          <a:ext cx="442913" cy="5879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i-arquivos\Usuarios\OBRAS%20-%20Secretaria%20de%20Obras\Coordena&#231;&#227;o%20Tecnica\BDI_Modelo_CEF\Planilha%20Auxiliar%20BD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Coordena&#231;&#227;o%20Tecnica/_Drenagem%20e%20Pavimenta&#231;&#227;o/RUA%20FERMINO%20VIEIRA%20CORDEIRO/01%20-%20FERMINO%20VIEIRA%202019/00%20FERMINO%20VIEIRA%20-%20JULHO%202019/DOCUMENTOS%20JULHO%202019/_OR&#199;AMENTO%20FERMINO%20REV%2010%20-%202019%20MFZ%2019.07.20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REENCHER"/>
      <sheetName val="IMPRESSÃO"/>
      <sheetName val="Plan3"/>
    </sheetNames>
    <sheetDataSet>
      <sheetData sheetId="0">
        <row r="12">
          <cell r="C12">
            <v>6.4999999999999997E-3</v>
          </cell>
        </row>
        <row r="13">
          <cell r="C13">
            <v>0.03</v>
          </cell>
        </row>
        <row r="14">
          <cell r="C14">
            <v>0.02</v>
          </cell>
        </row>
        <row r="15">
          <cell r="C15">
            <v>0.02</v>
          </cell>
        </row>
      </sheetData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Serviços Preliminares"/>
      <sheetName val="Drenagem"/>
      <sheetName val="Quanti Drenagem"/>
      <sheetName val="SERV. COMPLEMENTARES E SINALIZ"/>
      <sheetName val="PAVIMENTAÇÃO"/>
      <sheetName val="Adm Local"/>
      <sheetName val="QUANTITATIVO"/>
      <sheetName val="ORÇAMENTO"/>
      <sheetName val="CRONOGRAMA"/>
      <sheetName val="Serv. Topog."/>
      <sheetName val="PISO PODO"/>
      <sheetName val="Escoramento"/>
      <sheetName val="BDI"/>
      <sheetName val="BDCC 3,00x2,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Data: 08/2019</v>
          </cell>
        </row>
      </sheetData>
      <sheetData sheetId="8">
        <row r="14">
          <cell r="G14">
            <v>0.12429999999999999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48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49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0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1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2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3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4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5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6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7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58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59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workbookViewId="0">
      <selection activeCell="A10" sqref="A10:D10"/>
    </sheetView>
  </sheetViews>
  <sheetFormatPr defaultRowHeight="12.75"/>
  <cols>
    <col min="1" max="1" width="10.85546875" customWidth="1"/>
    <col min="2" max="2" width="97" customWidth="1"/>
  </cols>
  <sheetData>
    <row r="1" spans="1:14" ht="18">
      <c r="A1" s="784" t="s">
        <v>488</v>
      </c>
      <c r="B1" s="784"/>
      <c r="C1" s="784"/>
      <c r="D1" s="784"/>
      <c r="E1" s="784" t="s">
        <v>488</v>
      </c>
      <c r="F1" s="784"/>
      <c r="G1" s="784"/>
      <c r="H1" s="784"/>
      <c r="I1" s="784"/>
      <c r="J1" s="784"/>
      <c r="K1" s="784"/>
      <c r="L1" s="784"/>
      <c r="M1" s="784"/>
      <c r="N1" s="784"/>
    </row>
    <row r="2" spans="1:14" ht="14.25">
      <c r="A2" s="785" t="s">
        <v>407</v>
      </c>
      <c r="B2" s="785"/>
      <c r="C2" s="785"/>
      <c r="D2" s="785"/>
      <c r="E2" s="785" t="s">
        <v>407</v>
      </c>
      <c r="F2" s="785"/>
      <c r="G2" s="785"/>
      <c r="H2" s="785"/>
      <c r="I2" s="785"/>
      <c r="J2" s="785"/>
      <c r="K2" s="785"/>
      <c r="L2" s="785"/>
      <c r="M2" s="785"/>
      <c r="N2" s="785"/>
    </row>
    <row r="3" spans="1:14">
      <c r="A3" s="786" t="s">
        <v>408</v>
      </c>
      <c r="B3" s="786"/>
      <c r="C3" s="786"/>
      <c r="D3" s="786"/>
      <c r="E3" s="786" t="s">
        <v>408</v>
      </c>
      <c r="F3" s="786"/>
      <c r="G3" s="786"/>
      <c r="H3" s="786"/>
      <c r="I3" s="786"/>
      <c r="J3" s="786"/>
      <c r="K3" s="786"/>
      <c r="L3" s="786"/>
      <c r="M3" s="786"/>
      <c r="N3" s="786"/>
    </row>
    <row r="4" spans="1:14" ht="18">
      <c r="A4" s="314"/>
      <c r="B4" s="314"/>
      <c r="C4" s="314"/>
      <c r="D4" s="314"/>
      <c r="E4" s="315"/>
      <c r="F4" s="314"/>
      <c r="G4" s="314"/>
      <c r="H4" s="314"/>
      <c r="I4" s="314"/>
      <c r="J4" s="315"/>
      <c r="K4" s="315"/>
      <c r="L4" s="315"/>
      <c r="M4" s="315"/>
      <c r="N4" s="315"/>
    </row>
    <row r="5" spans="1:14">
      <c r="A5" s="137" t="s">
        <v>489</v>
      </c>
      <c r="B5" s="137" t="s">
        <v>696</v>
      </c>
      <c r="E5" s="316"/>
      <c r="F5" s="85"/>
      <c r="G5" s="85"/>
      <c r="H5" s="85"/>
      <c r="I5" s="85"/>
      <c r="J5" s="85"/>
      <c r="K5" s="316"/>
      <c r="L5" s="85"/>
      <c r="M5" s="85"/>
      <c r="N5" s="317"/>
    </row>
    <row r="6" spans="1:14">
      <c r="A6" s="137" t="s">
        <v>490</v>
      </c>
      <c r="B6" s="137" t="s">
        <v>693</v>
      </c>
      <c r="E6" s="318">
        <v>1</v>
      </c>
      <c r="F6" s="283" t="s">
        <v>491</v>
      </c>
      <c r="G6" s="283"/>
    </row>
    <row r="7" spans="1:14">
      <c r="A7" s="137" t="s">
        <v>492</v>
      </c>
      <c r="B7" s="137" t="s">
        <v>694</v>
      </c>
      <c r="E7" s="319"/>
      <c r="F7" s="320"/>
      <c r="G7" s="318"/>
      <c r="H7" s="318"/>
      <c r="I7" s="316"/>
      <c r="J7" s="85"/>
      <c r="K7" s="85"/>
      <c r="L7" s="85"/>
      <c r="M7" s="85"/>
    </row>
    <row r="8" spans="1:14">
      <c r="A8" s="137" t="s">
        <v>493</v>
      </c>
      <c r="B8" s="137" t="s">
        <v>695</v>
      </c>
      <c r="E8" s="319" t="s">
        <v>124</v>
      </c>
      <c r="F8" s="321" t="s">
        <v>558</v>
      </c>
    </row>
    <row r="9" spans="1:14" ht="13.5" thickBot="1">
      <c r="A9" s="137" t="s">
        <v>494</v>
      </c>
      <c r="B9" s="322">
        <v>43689</v>
      </c>
      <c r="C9" s="323"/>
      <c r="D9" s="323"/>
      <c r="E9" s="316"/>
    </row>
    <row r="10" spans="1:14" ht="16.5" thickTop="1">
      <c r="A10" s="780" t="s">
        <v>495</v>
      </c>
      <c r="B10" s="780"/>
      <c r="C10" s="780"/>
      <c r="D10" s="780"/>
      <c r="E10" s="316"/>
      <c r="F10" s="324" t="s">
        <v>27</v>
      </c>
      <c r="G10" s="325" t="s">
        <v>496</v>
      </c>
      <c r="H10" s="325" t="s">
        <v>427</v>
      </c>
      <c r="I10" s="326" t="s">
        <v>429</v>
      </c>
      <c r="J10" s="316"/>
      <c r="K10" s="316"/>
      <c r="M10" s="85"/>
      <c r="N10" s="317"/>
    </row>
    <row r="11" spans="1:14" ht="18">
      <c r="A11" s="781" t="s">
        <v>409</v>
      </c>
      <c r="B11" s="782"/>
      <c r="C11" s="782"/>
      <c r="D11" s="783"/>
      <c r="E11" s="316"/>
      <c r="F11" s="327"/>
      <c r="G11" s="276"/>
      <c r="H11" s="276"/>
      <c r="I11" s="328"/>
      <c r="J11" s="316"/>
      <c r="K11" s="316"/>
      <c r="M11" s="85"/>
    </row>
    <row r="12" spans="1:14" ht="18.75" thickBot="1">
      <c r="A12" s="329"/>
      <c r="B12" s="329"/>
      <c r="C12" s="329"/>
      <c r="D12" s="329"/>
      <c r="F12" s="330">
        <v>1</v>
      </c>
      <c r="G12" s="331">
        <v>3</v>
      </c>
      <c r="H12" s="332">
        <v>1.5</v>
      </c>
      <c r="I12" s="333">
        <f>G12*H12*F12</f>
        <v>4.5</v>
      </c>
      <c r="J12" s="334"/>
      <c r="K12" s="334"/>
      <c r="M12" s="85"/>
      <c r="N12" s="317"/>
    </row>
    <row r="13" spans="1:14" ht="13.5" thickTop="1">
      <c r="A13" s="335" t="s">
        <v>410</v>
      </c>
      <c r="B13" s="336" t="s">
        <v>411</v>
      </c>
      <c r="C13" s="336" t="s">
        <v>412</v>
      </c>
      <c r="D13" s="337" t="s">
        <v>27</v>
      </c>
    </row>
    <row r="14" spans="1:14">
      <c r="A14" s="338">
        <v>1</v>
      </c>
      <c r="B14" s="339" t="str">
        <f>F6</f>
        <v>SERVIÇOS PRELIMINARES</v>
      </c>
      <c r="C14" s="339"/>
      <c r="D14" s="340"/>
      <c r="L14" s="317" t="s">
        <v>417</v>
      </c>
      <c r="M14" s="341">
        <f>I12</f>
        <v>4.5</v>
      </c>
      <c r="N14" s="247" t="s">
        <v>35</v>
      </c>
    </row>
    <row r="15" spans="1:14">
      <c r="A15" s="342" t="s">
        <v>124</v>
      </c>
      <c r="B15" s="278" t="str">
        <f>F8</f>
        <v>AQUISIÇÃO E ASSENTAMENTO DE PLACA DE OBRA - PADRÃO P.M.I (300X100CM) PARA INDICAÇÃO DA OBRA</v>
      </c>
      <c r="C15" s="277" t="str">
        <f>N14</f>
        <v>M²</v>
      </c>
      <c r="D15" s="343">
        <f>M14</f>
        <v>4.5</v>
      </c>
      <c r="E15" s="319"/>
      <c r="F15" s="321"/>
      <c r="G15" s="85"/>
      <c r="H15" s="85"/>
      <c r="I15" s="85"/>
      <c r="J15" s="85"/>
      <c r="K15" s="85"/>
      <c r="L15" s="85"/>
      <c r="M15" s="85"/>
      <c r="N15" s="85"/>
    </row>
    <row r="16" spans="1:14">
      <c r="A16" s="342" t="str">
        <f>E16</f>
        <v>1.2</v>
      </c>
      <c r="B16" s="285" t="str">
        <f>F16</f>
        <v>AQUISIÇÃO E ASSENTAMENTO DE PLACA DE OBRA - PADRÃO P.M.I (300X100CM) PARA SINALIZAÇÃO PREVENTIVA DA OBRA</v>
      </c>
      <c r="C16" s="276" t="str">
        <f>N22</f>
        <v>M²</v>
      </c>
      <c r="D16" s="344">
        <f>M22</f>
        <v>3</v>
      </c>
      <c r="E16" s="319" t="s">
        <v>125</v>
      </c>
      <c r="F16" s="137" t="s">
        <v>559</v>
      </c>
    </row>
    <row r="17" spans="2:14" ht="13.5" thickBot="1">
      <c r="E17" s="316"/>
    </row>
    <row r="18" spans="2:14" ht="13.5" thickTop="1">
      <c r="E18" s="316"/>
      <c r="F18" s="324" t="s">
        <v>27</v>
      </c>
      <c r="G18" s="345" t="s">
        <v>496</v>
      </c>
      <c r="H18" s="346" t="s">
        <v>427</v>
      </c>
      <c r="I18" s="347" t="s">
        <v>429</v>
      </c>
      <c r="J18" s="316"/>
      <c r="K18" s="316"/>
      <c r="M18" s="317"/>
      <c r="N18" s="247"/>
    </row>
    <row r="19" spans="2:14">
      <c r="B19" s="353"/>
      <c r="E19" s="316"/>
      <c r="F19" s="327"/>
      <c r="G19" s="276"/>
      <c r="H19" s="276"/>
      <c r="I19" s="328"/>
      <c r="J19" s="316"/>
      <c r="K19" s="316"/>
    </row>
    <row r="20" spans="2:14" ht="13.5" thickBot="1">
      <c r="F20" s="348">
        <v>1</v>
      </c>
      <c r="G20" s="349">
        <v>2</v>
      </c>
      <c r="H20" s="350">
        <v>1.5</v>
      </c>
      <c r="I20" s="351">
        <f>G20*H20*F20</f>
        <v>3</v>
      </c>
      <c r="J20" s="352"/>
      <c r="K20" s="352"/>
      <c r="M20" s="317"/>
      <c r="N20" s="247"/>
    </row>
    <row r="21" spans="2:14" ht="13.5" thickTop="1"/>
    <row r="22" spans="2:14">
      <c r="L22" s="317" t="s">
        <v>417</v>
      </c>
      <c r="M22" s="341">
        <f>I20</f>
        <v>3</v>
      </c>
      <c r="N22" s="247" t="s">
        <v>35</v>
      </c>
    </row>
    <row r="23" spans="2:14">
      <c r="E23" s="319"/>
      <c r="F23" s="321"/>
      <c r="G23" s="85"/>
      <c r="H23" s="85"/>
      <c r="I23" s="85"/>
      <c r="J23" s="85"/>
      <c r="K23" s="85"/>
      <c r="L23" s="85"/>
      <c r="M23" s="85"/>
      <c r="N23" s="85"/>
    </row>
    <row r="50" spans="2:2">
      <c r="B50" s="137"/>
    </row>
  </sheetData>
  <mergeCells count="8">
    <mergeCell ref="A10:D10"/>
    <mergeCell ref="A11:D11"/>
    <mergeCell ref="A1:D1"/>
    <mergeCell ref="E1:N1"/>
    <mergeCell ref="A2:D2"/>
    <mergeCell ref="E2:N2"/>
    <mergeCell ref="A3:D3"/>
    <mergeCell ref="E3:N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4"/>
  <sheetViews>
    <sheetView topLeftCell="A5" zoomScale="82" zoomScaleNormal="82" workbookViewId="0">
      <selection activeCell="H13" sqref="H13"/>
    </sheetView>
  </sheetViews>
  <sheetFormatPr defaultRowHeight="12.75"/>
  <cols>
    <col min="1" max="1" width="11" customWidth="1"/>
    <col min="2" max="2" width="75.5703125" customWidth="1"/>
    <col min="3" max="3" width="13.85546875" customWidth="1"/>
    <col min="4" max="4" width="13.28515625" customWidth="1"/>
    <col min="5" max="5" width="19" customWidth="1"/>
    <col min="6" max="6" width="8.140625" customWidth="1"/>
    <col min="7" max="7" width="14.7109375" customWidth="1"/>
    <col min="8" max="8" width="21.7109375" customWidth="1"/>
    <col min="9" max="9" width="29.42578125" customWidth="1"/>
    <col min="10" max="10" width="14.28515625" customWidth="1"/>
    <col min="11" max="11" width="38.7109375" customWidth="1"/>
    <col min="12" max="12" width="16.7109375" customWidth="1"/>
    <col min="13" max="13" width="17.140625" customWidth="1"/>
  </cols>
  <sheetData>
    <row r="1" spans="1:17" ht="15.75">
      <c r="A1" s="165" t="str">
        <f>F61</f>
        <v>2.12</v>
      </c>
      <c r="B1" s="166" t="str">
        <f>G61</f>
        <v>EXECUÇÃO DE PAVIMENTO EM PISO INTERTRAVADO</v>
      </c>
      <c r="C1" s="167" t="str">
        <f>O60</f>
        <v>M²</v>
      </c>
      <c r="D1" s="168">
        <f>N64</f>
        <v>332.47</v>
      </c>
      <c r="E1" s="197"/>
      <c r="F1" s="252"/>
      <c r="G1" s="196"/>
      <c r="H1" s="196"/>
      <c r="I1" s="196"/>
      <c r="J1" s="196"/>
      <c r="K1" s="148"/>
      <c r="L1" s="148"/>
      <c r="M1" s="148"/>
      <c r="N1" s="172"/>
      <c r="O1" s="140"/>
      <c r="P1" s="140"/>
    </row>
    <row r="2" spans="1:17" ht="15.75">
      <c r="A2" s="801"/>
      <c r="B2" s="801"/>
      <c r="C2" s="801"/>
      <c r="D2" s="801"/>
      <c r="E2" s="801"/>
      <c r="F2" s="801"/>
      <c r="Q2" s="140"/>
    </row>
    <row r="3" spans="1:17">
      <c r="A3" s="802" t="s">
        <v>405</v>
      </c>
      <c r="B3" s="802"/>
      <c r="C3" s="802"/>
      <c r="D3" s="802"/>
      <c r="E3" s="252"/>
      <c r="F3" s="802" t="s">
        <v>405</v>
      </c>
      <c r="G3" s="802"/>
      <c r="H3" s="802"/>
      <c r="I3" s="802"/>
      <c r="J3" s="802"/>
      <c r="K3" s="802"/>
      <c r="L3" s="802"/>
      <c r="M3" s="802"/>
      <c r="N3" s="802"/>
      <c r="O3" s="802"/>
      <c r="P3" s="802"/>
      <c r="Q3" s="140"/>
    </row>
    <row r="4" spans="1:17" ht="18">
      <c r="A4" s="803" t="s">
        <v>406</v>
      </c>
      <c r="B4" s="803"/>
      <c r="C4" s="803"/>
      <c r="D4" s="803"/>
      <c r="E4" s="253"/>
      <c r="F4" s="803" t="s">
        <v>406</v>
      </c>
      <c r="G4" s="803"/>
      <c r="H4" s="803"/>
      <c r="I4" s="803"/>
      <c r="J4" s="803"/>
      <c r="K4" s="803"/>
      <c r="L4" s="803"/>
      <c r="M4" s="803"/>
      <c r="N4" s="803"/>
      <c r="O4" s="803"/>
      <c r="P4" s="803"/>
      <c r="Q4" s="140"/>
    </row>
    <row r="5" spans="1:17" ht="14.25">
      <c r="A5" s="800" t="s">
        <v>407</v>
      </c>
      <c r="B5" s="800"/>
      <c r="C5" s="800"/>
      <c r="D5" s="800"/>
      <c r="E5" s="256"/>
      <c r="F5" s="800" t="s">
        <v>407</v>
      </c>
      <c r="G5" s="800"/>
      <c r="H5" s="800"/>
      <c r="I5" s="800"/>
      <c r="J5" s="800"/>
      <c r="K5" s="800"/>
      <c r="L5" s="800"/>
      <c r="M5" s="800"/>
      <c r="N5" s="800"/>
      <c r="O5" s="800"/>
      <c r="P5" s="800"/>
      <c r="Q5" s="140"/>
    </row>
    <row r="6" spans="1:17">
      <c r="A6" s="791" t="s">
        <v>408</v>
      </c>
      <c r="B6" s="791"/>
      <c r="C6" s="791"/>
      <c r="D6" s="791"/>
      <c r="E6" s="257"/>
      <c r="F6" s="791" t="s">
        <v>408</v>
      </c>
      <c r="G6" s="791"/>
      <c r="H6" s="791"/>
      <c r="I6" s="791"/>
      <c r="J6" s="791"/>
      <c r="K6" s="791"/>
      <c r="L6" s="791"/>
      <c r="M6" s="791"/>
      <c r="N6" s="791"/>
      <c r="O6" s="791"/>
      <c r="P6" s="791"/>
      <c r="Q6" s="140"/>
    </row>
    <row r="7" spans="1:17" ht="18">
      <c r="A7" s="144"/>
      <c r="B7" s="145"/>
      <c r="C7" s="145"/>
      <c r="D7" s="145"/>
      <c r="E7" s="145"/>
      <c r="F7" s="144"/>
      <c r="G7" s="145"/>
      <c r="H7" s="145"/>
      <c r="I7" s="145"/>
      <c r="J7" s="145"/>
      <c r="K7" s="145"/>
      <c r="L7" s="145"/>
      <c r="M7" s="145"/>
      <c r="N7" s="146"/>
      <c r="O7" s="146"/>
      <c r="P7" s="146"/>
      <c r="Q7" s="140"/>
    </row>
    <row r="8" spans="1:17" ht="18">
      <c r="A8" s="792"/>
      <c r="B8" s="792"/>
      <c r="C8" s="792"/>
      <c r="D8" s="792"/>
      <c r="E8" s="258"/>
      <c r="F8" s="144"/>
      <c r="G8" s="145"/>
      <c r="H8" s="145"/>
      <c r="I8" s="145"/>
      <c r="J8" s="145"/>
      <c r="K8" s="145"/>
      <c r="L8" s="145"/>
      <c r="M8" s="145"/>
      <c r="N8" s="146"/>
      <c r="O8" s="146"/>
      <c r="P8" s="146"/>
      <c r="Q8" s="149"/>
    </row>
    <row r="9" spans="1:17" ht="18">
      <c r="A9" s="793" t="s">
        <v>409</v>
      </c>
      <c r="B9" s="794"/>
      <c r="C9" s="794"/>
      <c r="D9" s="795"/>
      <c r="E9" s="258"/>
      <c r="F9" s="148"/>
      <c r="G9" s="148"/>
      <c r="H9" s="252"/>
      <c r="I9" s="252"/>
      <c r="J9" s="252"/>
      <c r="K9" s="252"/>
      <c r="L9" s="252"/>
      <c r="M9" s="252"/>
      <c r="N9" s="149"/>
      <c r="O9" s="149"/>
      <c r="P9" s="149"/>
      <c r="Q9" s="140"/>
    </row>
    <row r="10" spans="1:17" ht="18.75" thickBot="1">
      <c r="A10" s="150"/>
      <c r="B10" s="151"/>
      <c r="C10" s="151"/>
      <c r="D10" s="151"/>
      <c r="E10" s="151"/>
      <c r="F10" s="799" t="s">
        <v>487</v>
      </c>
      <c r="G10" s="799"/>
      <c r="H10" s="799"/>
      <c r="I10" s="799"/>
      <c r="J10" s="799"/>
      <c r="K10" s="799"/>
      <c r="L10" s="148"/>
      <c r="M10" s="148"/>
      <c r="N10" s="140"/>
      <c r="O10" s="140"/>
      <c r="P10" s="140"/>
      <c r="Q10" s="140"/>
    </row>
    <row r="11" spans="1:17" ht="13.5" thickTop="1">
      <c r="A11" s="152" t="s">
        <v>410</v>
      </c>
      <c r="B11" s="153" t="s">
        <v>411</v>
      </c>
      <c r="C11" s="153" t="s">
        <v>412</v>
      </c>
      <c r="D11" s="154" t="s">
        <v>27</v>
      </c>
      <c r="E11" s="155"/>
      <c r="F11" s="175" t="s">
        <v>134</v>
      </c>
      <c r="G11" s="789" t="s">
        <v>589</v>
      </c>
      <c r="H11" s="790"/>
      <c r="I11" s="790"/>
      <c r="J11" s="790"/>
      <c r="K11" s="790"/>
      <c r="L11" s="186"/>
      <c r="M11" s="148"/>
      <c r="N11" s="140"/>
      <c r="O11" s="140"/>
      <c r="P11" s="140"/>
      <c r="Q11" s="140"/>
    </row>
    <row r="12" spans="1:17" ht="15.75">
      <c r="A12" s="160" t="s">
        <v>472</v>
      </c>
      <c r="B12" s="161" t="s">
        <v>471</v>
      </c>
      <c r="C12" s="162"/>
      <c r="D12" s="163"/>
      <c r="E12" s="140"/>
      <c r="F12" s="169"/>
      <c r="G12" s="170" t="s">
        <v>414</v>
      </c>
      <c r="H12" s="167" t="s">
        <v>418</v>
      </c>
      <c r="I12" s="167" t="s">
        <v>480</v>
      </c>
      <c r="J12" s="167"/>
      <c r="K12" s="167" t="s">
        <v>422</v>
      </c>
      <c r="L12" s="187" t="s">
        <v>479</v>
      </c>
      <c r="M12" s="188">
        <f>H13*I13</f>
        <v>27.713600000000003</v>
      </c>
      <c r="N12" s="172"/>
      <c r="O12" s="140"/>
      <c r="P12" s="176"/>
      <c r="Q12" s="140"/>
    </row>
    <row r="13" spans="1:17">
      <c r="A13" s="796"/>
      <c r="B13" s="797"/>
      <c r="C13" s="797"/>
      <c r="D13" s="798"/>
      <c r="E13" s="140"/>
      <c r="F13" s="169"/>
      <c r="G13" s="170" t="s">
        <v>485</v>
      </c>
      <c r="H13" s="181">
        <v>346.42</v>
      </c>
      <c r="I13" s="167">
        <v>0.08</v>
      </c>
      <c r="J13" s="219"/>
      <c r="K13" s="181"/>
      <c r="L13" s="172" t="s">
        <v>417</v>
      </c>
      <c r="M13" s="172">
        <f>H13</f>
        <v>346.42</v>
      </c>
      <c r="N13" s="172" t="s">
        <v>115</v>
      </c>
      <c r="O13" s="140"/>
      <c r="P13" s="176"/>
      <c r="Q13" s="140"/>
    </row>
    <row r="14" spans="1:17" ht="29.25" customHeight="1">
      <c r="A14" s="267"/>
      <c r="B14" s="268"/>
      <c r="C14" s="268"/>
      <c r="D14" s="269"/>
      <c r="E14" s="140"/>
      <c r="F14" s="169"/>
      <c r="G14" s="270"/>
      <c r="H14" s="271"/>
      <c r="I14" s="272"/>
      <c r="J14" s="292"/>
      <c r="K14" s="273"/>
      <c r="L14" s="172"/>
      <c r="M14" s="172"/>
      <c r="N14" s="172"/>
      <c r="O14" s="140"/>
      <c r="P14" s="176"/>
      <c r="Q14" s="140"/>
    </row>
    <row r="15" spans="1:17">
      <c r="A15" s="165" t="str">
        <f>F11</f>
        <v>2.1</v>
      </c>
      <c r="B15" s="274" t="str">
        <f>G11</f>
        <v>REMOÇÃO DE LAJOTA SEXTAVADA (MANUALMENTE)</v>
      </c>
      <c r="C15" s="171" t="str">
        <f>N13</f>
        <v>m²</v>
      </c>
      <c r="D15" s="168">
        <f>M13</f>
        <v>346.42</v>
      </c>
      <c r="E15" s="140"/>
      <c r="F15" s="175" t="s">
        <v>135</v>
      </c>
      <c r="G15" s="788" t="s">
        <v>657</v>
      </c>
      <c r="H15" s="788"/>
      <c r="I15" s="788"/>
      <c r="J15" s="788"/>
      <c r="K15" s="789"/>
      <c r="L15" s="217"/>
      <c r="M15" s="148"/>
      <c r="N15" s="140"/>
      <c r="O15" s="140"/>
      <c r="P15" s="176"/>
      <c r="Q15" s="140"/>
    </row>
    <row r="16" spans="1:17" ht="18" customHeight="1">
      <c r="A16" s="165" t="str">
        <f>F15</f>
        <v>2.2</v>
      </c>
      <c r="B16" s="166" t="str">
        <f>G15</f>
        <v>CARGA, MANOBRA E DESCARGA COM CAMINHÃO BASCULANTE (LAJOTA)</v>
      </c>
      <c r="C16" s="171" t="str">
        <f>N17</f>
        <v>m³</v>
      </c>
      <c r="D16" s="168">
        <f>M17</f>
        <v>63.74</v>
      </c>
      <c r="E16" s="140"/>
      <c r="F16" s="169"/>
      <c r="G16" s="170" t="s">
        <v>414</v>
      </c>
      <c r="H16" s="178" t="s">
        <v>422</v>
      </c>
      <c r="I16" s="178" t="s">
        <v>481</v>
      </c>
      <c r="J16" s="214"/>
      <c r="K16" s="167" t="s">
        <v>422</v>
      </c>
      <c r="L16" s="195"/>
      <c r="M16" s="188"/>
      <c r="N16" s="172"/>
      <c r="O16" s="148"/>
      <c r="P16" s="176"/>
      <c r="Q16" s="140"/>
    </row>
    <row r="17" spans="1:17" ht="20.25" customHeight="1">
      <c r="A17" s="165" t="str">
        <f>F19</f>
        <v>2.3</v>
      </c>
      <c r="B17" s="174" t="s">
        <v>452</v>
      </c>
      <c r="C17" s="171" t="str">
        <f>N22</f>
        <v>M³XKM</v>
      </c>
      <c r="D17" s="168">
        <f>M22</f>
        <v>203.96800000000002</v>
      </c>
      <c r="E17" s="140"/>
      <c r="F17" s="169"/>
      <c r="G17" s="170" t="s">
        <v>485</v>
      </c>
      <c r="H17" s="171">
        <f>M12</f>
        <v>27.713600000000003</v>
      </c>
      <c r="I17" s="312">
        <v>1.3</v>
      </c>
      <c r="J17" s="171"/>
      <c r="K17" s="171">
        <f>H17*(1+I17)</f>
        <v>63.741280000000003</v>
      </c>
      <c r="L17" s="172" t="s">
        <v>417</v>
      </c>
      <c r="M17" s="293">
        <f>ROUND(H17*(1+I17),2)</f>
        <v>63.74</v>
      </c>
      <c r="N17" s="172" t="s">
        <v>602</v>
      </c>
      <c r="O17" s="140"/>
      <c r="P17" s="140"/>
      <c r="Q17" s="140"/>
    </row>
    <row r="18" spans="1:17" ht="21.75" customHeight="1">
      <c r="A18" s="165" t="str">
        <f>F24</f>
        <v>2.4</v>
      </c>
      <c r="B18" s="177" t="str">
        <f>G24</f>
        <v>ESCAVAÇÃO DE MATERIAL DE 1º CATEGORIA ( SUBLEITO)</v>
      </c>
      <c r="C18" s="171" t="str">
        <f>N26</f>
        <v>M³</v>
      </c>
      <c r="D18" s="168">
        <f>M26</f>
        <v>66.494000000000014</v>
      </c>
      <c r="E18" s="140"/>
      <c r="F18" s="195"/>
      <c r="G18" s="196"/>
      <c r="H18" s="196"/>
      <c r="I18" s="196"/>
      <c r="J18" s="196"/>
      <c r="K18" s="148"/>
      <c r="L18" s="148"/>
      <c r="M18" s="148"/>
      <c r="N18" s="148"/>
      <c r="O18" s="140"/>
      <c r="P18" s="140"/>
      <c r="Q18" s="140"/>
    </row>
    <row r="19" spans="1:17" ht="21.75" customHeight="1">
      <c r="A19" s="165" t="str">
        <f>F28</f>
        <v>2.5</v>
      </c>
      <c r="B19" s="177" t="str">
        <f>G28</f>
        <v>CARGA, MANOBRA E DESCARGA COM CAMINHÃO BASCULANTE</v>
      </c>
      <c r="C19" s="171" t="str">
        <f>N30</f>
        <v>M³</v>
      </c>
      <c r="D19" s="168">
        <f>M30</f>
        <v>152.94</v>
      </c>
      <c r="E19" s="140"/>
      <c r="F19" s="175" t="s">
        <v>136</v>
      </c>
      <c r="G19" s="788" t="s">
        <v>452</v>
      </c>
      <c r="H19" s="788"/>
      <c r="I19" s="788"/>
      <c r="J19" s="788"/>
      <c r="K19" s="789"/>
      <c r="L19" s="148"/>
      <c r="M19" s="148"/>
      <c r="N19" s="140"/>
      <c r="O19" s="140"/>
      <c r="P19" s="140"/>
      <c r="Q19" s="140"/>
    </row>
    <row r="20" spans="1:17" ht="24" customHeight="1">
      <c r="A20" s="165" t="s">
        <v>139</v>
      </c>
      <c r="B20" s="180" t="str">
        <f>G32</f>
        <v>TRANSPORTE DE MATERIAL COM CAMINHÃO BASCULANTE 6M³/12T</v>
      </c>
      <c r="C20" s="171" t="str">
        <f>N34</f>
        <v>M³XKM</v>
      </c>
      <c r="D20" s="168">
        <f>M34</f>
        <v>611.74</v>
      </c>
      <c r="E20" s="140"/>
      <c r="F20" s="175"/>
      <c r="G20" s="266"/>
      <c r="H20" s="266"/>
      <c r="I20" s="266"/>
      <c r="J20" s="266"/>
      <c r="K20" s="254"/>
      <c r="L20" s="148"/>
      <c r="M20" s="148"/>
      <c r="N20" s="140"/>
      <c r="O20" s="140"/>
      <c r="P20" s="140"/>
      <c r="Q20" s="140"/>
    </row>
    <row r="21" spans="1:17" ht="20.25" customHeight="1">
      <c r="A21" s="165" t="str">
        <f>F36</f>
        <v>2.7</v>
      </c>
      <c r="B21" s="174" t="s">
        <v>473</v>
      </c>
      <c r="C21" s="171" t="str">
        <f>N38</f>
        <v>M²</v>
      </c>
      <c r="D21" s="168">
        <f>M38</f>
        <v>332.47</v>
      </c>
      <c r="E21" s="140"/>
      <c r="F21" s="169"/>
      <c r="G21" s="170" t="s">
        <v>485</v>
      </c>
      <c r="H21" s="167" t="s">
        <v>422</v>
      </c>
      <c r="I21" s="167"/>
      <c r="J21" s="167" t="s">
        <v>423</v>
      </c>
      <c r="K21" s="178" t="s">
        <v>415</v>
      </c>
      <c r="L21" s="151" t="s">
        <v>590</v>
      </c>
      <c r="M21" s="148"/>
      <c r="N21" s="140"/>
      <c r="O21" s="140"/>
      <c r="P21" s="140"/>
      <c r="Q21" s="148"/>
    </row>
    <row r="22" spans="1:17" ht="21" customHeight="1">
      <c r="A22" s="165" t="str">
        <f>F40</f>
        <v>2.8</v>
      </c>
      <c r="B22" s="166" t="str">
        <f>G40</f>
        <v>EMBASAMENTO DE MATERIAL GRANULAR - PÓ DE BRITA E = 20 CM</v>
      </c>
      <c r="C22" s="171" t="str">
        <f>O43</f>
        <v>M³</v>
      </c>
      <c r="D22" s="168">
        <f>N43</f>
        <v>66.489999999999995</v>
      </c>
      <c r="E22" s="140"/>
      <c r="F22" s="169"/>
      <c r="G22" s="203"/>
      <c r="H22" s="204">
        <f>M17</f>
        <v>63.74</v>
      </c>
      <c r="I22" s="205"/>
      <c r="J22" s="206">
        <v>3.2</v>
      </c>
      <c r="K22" s="171"/>
      <c r="L22" s="172" t="s">
        <v>417</v>
      </c>
      <c r="M22" s="207">
        <f>H22*J22</f>
        <v>203.96800000000002</v>
      </c>
      <c r="N22" s="172" t="s">
        <v>263</v>
      </c>
      <c r="O22" s="172"/>
      <c r="P22" s="148"/>
      <c r="Q22" s="140"/>
    </row>
    <row r="23" spans="1:17" ht="45.75" customHeight="1">
      <c r="A23" s="165" t="str">
        <f>F45</f>
        <v>2.9</v>
      </c>
      <c r="B23" s="166" t="str">
        <f>G45</f>
        <v>CARGA, MANOBRA E DESCARGA DO MATERIAL</v>
      </c>
      <c r="C23" s="171" t="str">
        <f>O49</f>
        <v>M³</v>
      </c>
      <c r="D23" s="168">
        <f>N49</f>
        <v>152.94</v>
      </c>
      <c r="E23" s="140"/>
      <c r="F23" s="169"/>
      <c r="G23" s="294"/>
      <c r="H23" s="295"/>
      <c r="I23" s="296"/>
      <c r="J23" s="271"/>
      <c r="K23" s="297"/>
      <c r="L23" s="172"/>
      <c r="M23" s="207"/>
      <c r="N23" s="172"/>
      <c r="O23" s="172"/>
      <c r="P23" s="148"/>
      <c r="Q23" s="140"/>
    </row>
    <row r="24" spans="1:17" ht="24" customHeight="1">
      <c r="A24" s="165" t="str">
        <f>F51</f>
        <v>2.10</v>
      </c>
      <c r="B24" s="166" t="str">
        <f>G51</f>
        <v>TRANSPORTE DE MATERIAL COM CAMINHÃO BASCULANTE 6M³/12T</v>
      </c>
      <c r="C24" s="171" t="str">
        <f>O54</f>
        <v>M³XKM</v>
      </c>
      <c r="D24" s="168">
        <f>N54</f>
        <v>3899.97</v>
      </c>
      <c r="E24" s="202"/>
      <c r="F24" s="175" t="s">
        <v>137</v>
      </c>
      <c r="G24" s="788" t="s">
        <v>554</v>
      </c>
      <c r="H24" s="788"/>
      <c r="I24" s="788"/>
      <c r="J24" s="788"/>
      <c r="K24" s="789"/>
      <c r="L24" s="148"/>
      <c r="M24" s="148"/>
      <c r="N24" s="140"/>
      <c r="O24" s="140"/>
      <c r="P24" s="140"/>
      <c r="Q24" s="140"/>
    </row>
    <row r="25" spans="1:17" ht="18" customHeight="1">
      <c r="A25" s="165" t="str">
        <f>F57</f>
        <v>2.11</v>
      </c>
      <c r="B25" s="166" t="str">
        <f>G57</f>
        <v>BLOQUETE/PISO INTERTRAVADO DE CONCRETO - RETANGULAR 20 CM X 10 CM, E = 6CM, RESISTENCIA DE 35 MPA (NBR 9781), COR NATURAL</v>
      </c>
      <c r="C25" s="171" t="str">
        <f>O60</f>
        <v>M²</v>
      </c>
      <c r="D25" s="168">
        <f>N60</f>
        <v>443.02</v>
      </c>
      <c r="E25" s="202"/>
      <c r="F25" s="169"/>
      <c r="G25" s="170" t="s">
        <v>414</v>
      </c>
      <c r="H25" s="178" t="s">
        <v>418</v>
      </c>
      <c r="I25" s="178" t="s">
        <v>419</v>
      </c>
      <c r="J25" s="214" t="s">
        <v>415</v>
      </c>
      <c r="K25" s="167"/>
      <c r="L25" s="148"/>
      <c r="M25" s="148"/>
      <c r="N25" s="140"/>
      <c r="O25" s="140"/>
      <c r="P25" s="140"/>
      <c r="Q25" s="140"/>
    </row>
    <row r="26" spans="1:17" ht="29.25" customHeight="1">
      <c r="A26" s="165" t="str">
        <f>F61</f>
        <v>2.12</v>
      </c>
      <c r="B26" s="166" t="str">
        <f>G61</f>
        <v>EXECUÇÃO DE PAVIMENTO EM PISO INTERTRAVADO</v>
      </c>
      <c r="C26" s="171" t="str">
        <f>O64</f>
        <v>M²</v>
      </c>
      <c r="D26" s="168">
        <f>N64</f>
        <v>332.47</v>
      </c>
      <c r="E26" s="208"/>
      <c r="F26" s="169"/>
      <c r="G26" s="170" t="s">
        <v>486</v>
      </c>
      <c r="H26" s="171">
        <v>332.47</v>
      </c>
      <c r="I26" s="167">
        <v>0.2</v>
      </c>
      <c r="J26" s="171">
        <f>H26*I26</f>
        <v>66.494000000000014</v>
      </c>
      <c r="K26" s="167"/>
      <c r="L26" s="172" t="s">
        <v>417</v>
      </c>
      <c r="M26" s="172">
        <f>J26</f>
        <v>66.494000000000014</v>
      </c>
      <c r="N26" s="172" t="s">
        <v>30</v>
      </c>
      <c r="O26" s="172"/>
      <c r="P26" s="207"/>
      <c r="Q26" s="172"/>
    </row>
    <row r="27" spans="1:17">
      <c r="A27" s="252"/>
      <c r="B27" s="148"/>
      <c r="C27" s="148"/>
      <c r="D27" s="148"/>
      <c r="E27" s="212"/>
      <c r="F27" s="252"/>
      <c r="G27" s="183"/>
      <c r="H27" s="159"/>
      <c r="I27" s="184"/>
      <c r="J27" s="185"/>
      <c r="K27" s="252"/>
      <c r="L27" s="148"/>
      <c r="M27" s="148"/>
      <c r="N27" s="140"/>
      <c r="O27" s="140"/>
      <c r="P27" s="176"/>
      <c r="Q27" s="140"/>
    </row>
    <row r="28" spans="1:17" ht="27.75" customHeight="1">
      <c r="A28" s="252"/>
      <c r="B28" s="148"/>
      <c r="C28" s="148"/>
      <c r="D28" s="148"/>
      <c r="E28" s="213"/>
      <c r="F28" s="175" t="s">
        <v>138</v>
      </c>
      <c r="G28" s="788" t="s">
        <v>453</v>
      </c>
      <c r="H28" s="788"/>
      <c r="I28" s="788"/>
      <c r="J28" s="788"/>
      <c r="K28" s="789"/>
      <c r="L28" s="217"/>
      <c r="M28" s="148"/>
      <c r="N28" s="140"/>
      <c r="O28" s="176"/>
      <c r="P28" s="140"/>
      <c r="Q28" s="140"/>
    </row>
    <row r="29" spans="1:17" ht="14.25" customHeight="1">
      <c r="A29" s="252"/>
      <c r="B29" s="148"/>
      <c r="C29" s="148"/>
      <c r="D29" s="148"/>
      <c r="E29" s="216"/>
      <c r="F29" s="169"/>
      <c r="G29" s="170" t="s">
        <v>414</v>
      </c>
      <c r="H29" s="178" t="s">
        <v>422</v>
      </c>
      <c r="I29" s="178" t="s">
        <v>421</v>
      </c>
      <c r="J29" s="214"/>
      <c r="K29" s="167" t="s">
        <v>422</v>
      </c>
      <c r="L29" s="195"/>
      <c r="M29" s="188"/>
      <c r="N29" s="172"/>
      <c r="O29" s="176"/>
      <c r="P29" s="140"/>
      <c r="Q29" s="140"/>
    </row>
    <row r="30" spans="1:17">
      <c r="E30" s="216"/>
      <c r="F30" s="167"/>
      <c r="G30" s="170" t="s">
        <v>486</v>
      </c>
      <c r="H30" s="171">
        <f>M26</f>
        <v>66.494000000000014</v>
      </c>
      <c r="I30" s="312">
        <v>1.3</v>
      </c>
      <c r="J30" s="171"/>
      <c r="K30" s="171">
        <f>H30*(1+I30)</f>
        <v>152.93620000000001</v>
      </c>
      <c r="L30" s="172" t="s">
        <v>417</v>
      </c>
      <c r="M30" s="172">
        <f>ROUND(K30,2)</f>
        <v>152.94</v>
      </c>
      <c r="N30" s="172" t="s">
        <v>30</v>
      </c>
      <c r="O30" s="140"/>
      <c r="P30" s="140"/>
      <c r="Q30" s="140"/>
    </row>
    <row r="31" spans="1:17" ht="24" customHeight="1">
      <c r="E31" s="148"/>
      <c r="F31" s="167"/>
      <c r="G31" s="306"/>
      <c r="H31" s="181"/>
      <c r="I31" s="182"/>
      <c r="J31" s="171"/>
      <c r="K31" s="167"/>
      <c r="L31" s="148"/>
      <c r="M31" s="148"/>
      <c r="N31" s="140"/>
      <c r="O31" s="140"/>
      <c r="P31" s="140"/>
      <c r="Q31" s="140"/>
    </row>
    <row r="32" spans="1:17">
      <c r="E32" s="148"/>
      <c r="F32" s="307" t="s">
        <v>139</v>
      </c>
      <c r="G32" s="790" t="s">
        <v>452</v>
      </c>
      <c r="H32" s="790"/>
      <c r="I32" s="790"/>
      <c r="J32" s="790"/>
      <c r="K32" s="790"/>
      <c r="L32" s="148"/>
      <c r="M32" s="148"/>
      <c r="N32" s="140"/>
      <c r="O32" s="140"/>
      <c r="P32" s="140"/>
      <c r="Q32" s="140"/>
    </row>
    <row r="33" spans="5:17">
      <c r="E33" s="148"/>
      <c r="F33" s="167"/>
      <c r="G33" s="306" t="s">
        <v>414</v>
      </c>
      <c r="H33" s="167" t="s">
        <v>422</v>
      </c>
      <c r="I33" s="167"/>
      <c r="J33" s="214" t="s">
        <v>423</v>
      </c>
      <c r="K33" s="178" t="s">
        <v>415</v>
      </c>
      <c r="L33" s="148"/>
      <c r="M33" s="148"/>
      <c r="N33" s="140"/>
      <c r="O33" s="140"/>
      <c r="P33" s="218" t="s">
        <v>424</v>
      </c>
      <c r="Q33" s="140">
        <v>2885.2</v>
      </c>
    </row>
    <row r="34" spans="5:17" ht="15" customHeight="1">
      <c r="E34" s="148"/>
      <c r="F34" s="167"/>
      <c r="G34" s="170" t="s">
        <v>486</v>
      </c>
      <c r="H34" s="171">
        <f>K30</f>
        <v>152.93620000000001</v>
      </c>
      <c r="I34" s="167"/>
      <c r="J34" s="171">
        <v>4</v>
      </c>
      <c r="K34" s="171">
        <f>((H34)*J34)</f>
        <v>611.74480000000005</v>
      </c>
      <c r="L34" s="172" t="s">
        <v>417</v>
      </c>
      <c r="M34" s="207">
        <f>ROUND(K34,2)</f>
        <v>611.74</v>
      </c>
      <c r="N34" s="172" t="s">
        <v>263</v>
      </c>
      <c r="O34" s="140"/>
      <c r="P34" s="218" t="s">
        <v>425</v>
      </c>
      <c r="Q34" s="140">
        <v>7204.3</v>
      </c>
    </row>
    <row r="35" spans="5:17" ht="33" customHeight="1">
      <c r="E35" s="148"/>
      <c r="F35" s="167"/>
      <c r="G35" s="166"/>
      <c r="H35" s="181"/>
      <c r="I35" s="181"/>
      <c r="J35" s="181"/>
      <c r="K35" s="181"/>
      <c r="L35" s="159"/>
      <c r="M35" s="148"/>
      <c r="N35" s="140"/>
      <c r="O35" s="140"/>
      <c r="P35" s="140"/>
      <c r="Q35" s="140"/>
    </row>
    <row r="36" spans="5:17">
      <c r="E36" s="148"/>
      <c r="F36" s="307" t="s">
        <v>140</v>
      </c>
      <c r="G36" s="790" t="s">
        <v>473</v>
      </c>
      <c r="H36" s="790"/>
      <c r="I36" s="790"/>
      <c r="J36" s="790"/>
      <c r="K36" s="790"/>
      <c r="L36" s="221"/>
      <c r="M36" s="221"/>
      <c r="N36" s="222"/>
      <c r="O36" s="140"/>
      <c r="P36" s="140"/>
      <c r="Q36" s="140"/>
    </row>
    <row r="37" spans="5:17">
      <c r="E37" s="148"/>
      <c r="F37" s="167"/>
      <c r="G37" s="306" t="s">
        <v>414</v>
      </c>
      <c r="H37" s="167" t="s">
        <v>426</v>
      </c>
      <c r="I37" s="167" t="s">
        <v>427</v>
      </c>
      <c r="J37" s="214" t="s">
        <v>415</v>
      </c>
      <c r="K37" s="167"/>
      <c r="L37" s="221"/>
      <c r="M37" s="221"/>
      <c r="N37" s="222"/>
      <c r="O37" s="140"/>
      <c r="P37" s="140"/>
      <c r="Q37" s="140"/>
    </row>
    <row r="38" spans="5:17" ht="28.5" customHeight="1">
      <c r="E38" s="148"/>
      <c r="F38" s="167"/>
      <c r="G38" s="170" t="s">
        <v>486</v>
      </c>
      <c r="H38" s="171"/>
      <c r="I38" s="167"/>
      <c r="J38" s="224">
        <f>H26</f>
        <v>332.47</v>
      </c>
      <c r="K38" s="167"/>
      <c r="L38" s="172" t="s">
        <v>417</v>
      </c>
      <c r="M38" s="207">
        <f>ROUND(SUM(J38:J39),2)</f>
        <v>332.47</v>
      </c>
      <c r="N38" s="172" t="s">
        <v>35</v>
      </c>
      <c r="O38" s="140"/>
      <c r="P38" s="140"/>
      <c r="Q38" s="140"/>
    </row>
    <row r="39" spans="5:17" ht="24.75" customHeight="1">
      <c r="E39" s="148"/>
      <c r="F39" s="308"/>
      <c r="G39" s="309"/>
      <c r="H39" s="310"/>
      <c r="I39" s="311"/>
      <c r="J39" s="224"/>
      <c r="K39" s="308"/>
      <c r="L39" s="230"/>
      <c r="M39" s="230"/>
      <c r="N39" s="231"/>
      <c r="O39" s="222"/>
      <c r="P39" s="223"/>
      <c r="Q39" s="222"/>
    </row>
    <row r="40" spans="5:17">
      <c r="E40" s="148"/>
      <c r="F40" s="304" t="s">
        <v>141</v>
      </c>
      <c r="G40" s="305" t="s">
        <v>555</v>
      </c>
      <c r="H40" s="305"/>
      <c r="I40" s="305"/>
      <c r="J40" s="305"/>
      <c r="K40" s="285"/>
      <c r="M40" s="85"/>
      <c r="P40" s="222"/>
      <c r="Q40" s="222"/>
    </row>
    <row r="41" spans="5:17">
      <c r="E41" s="148"/>
      <c r="F41" s="285"/>
      <c r="G41" s="275" t="s">
        <v>414</v>
      </c>
      <c r="H41" s="276" t="s">
        <v>429</v>
      </c>
      <c r="I41" s="276" t="s">
        <v>482</v>
      </c>
      <c r="J41" s="276" t="s">
        <v>422</v>
      </c>
      <c r="K41" s="285"/>
      <c r="L41" s="85"/>
      <c r="P41" s="222"/>
      <c r="Q41" s="222"/>
    </row>
    <row r="42" spans="5:17" ht="12.75" customHeight="1">
      <c r="E42" s="148"/>
      <c r="F42" s="276"/>
      <c r="G42" s="170" t="s">
        <v>486</v>
      </c>
      <c r="H42" s="298">
        <f>J38</f>
        <v>332.47</v>
      </c>
      <c r="I42" s="279">
        <v>0.2</v>
      </c>
      <c r="J42" s="134">
        <f>H42*I42</f>
        <v>66.494000000000014</v>
      </c>
      <c r="K42" s="285"/>
      <c r="P42" s="148"/>
      <c r="Q42" s="148"/>
    </row>
    <row r="43" spans="5:17">
      <c r="F43" s="276"/>
      <c r="G43" s="285"/>
      <c r="H43" s="134"/>
      <c r="I43" s="285"/>
      <c r="J43" s="285"/>
      <c r="K43" s="285"/>
      <c r="M43" s="281" t="s">
        <v>417</v>
      </c>
      <c r="N43" s="282">
        <f>ROUND(J42,2)</f>
        <v>66.489999999999995</v>
      </c>
      <c r="O43" s="283" t="s">
        <v>30</v>
      </c>
    </row>
    <row r="44" spans="5:17">
      <c r="F44" s="276"/>
      <c r="G44" s="285"/>
      <c r="H44" s="134"/>
      <c r="I44" s="285"/>
      <c r="J44" s="285"/>
      <c r="K44" s="285"/>
      <c r="M44" s="281"/>
      <c r="N44" s="282"/>
      <c r="O44" s="283"/>
    </row>
    <row r="45" spans="5:17">
      <c r="F45" s="304" t="s">
        <v>142</v>
      </c>
      <c r="G45" s="305" t="s">
        <v>556</v>
      </c>
      <c r="H45" s="305"/>
      <c r="I45" s="305"/>
      <c r="J45" s="305"/>
      <c r="K45" s="305"/>
      <c r="L45" s="85"/>
      <c r="M45" s="85"/>
      <c r="N45" s="85"/>
    </row>
    <row r="46" spans="5:17">
      <c r="F46" s="276"/>
      <c r="G46" s="275" t="s">
        <v>414</v>
      </c>
      <c r="H46" s="276" t="s">
        <v>422</v>
      </c>
      <c r="I46" s="277" t="s">
        <v>421</v>
      </c>
      <c r="J46" s="276"/>
      <c r="K46" s="277"/>
      <c r="M46" s="85"/>
      <c r="N46" s="85"/>
      <c r="O46" s="299"/>
    </row>
    <row r="47" spans="5:17">
      <c r="F47" s="276"/>
      <c r="G47" s="275" t="s">
        <v>416</v>
      </c>
      <c r="H47" s="276"/>
      <c r="I47" s="276"/>
      <c r="J47" s="276"/>
      <c r="K47" s="276"/>
      <c r="M47" s="85"/>
      <c r="N47" s="300"/>
    </row>
    <row r="48" spans="5:17">
      <c r="F48" s="276"/>
      <c r="G48" s="170" t="s">
        <v>486</v>
      </c>
      <c r="H48" s="301">
        <f>J42</f>
        <v>66.494000000000014</v>
      </c>
      <c r="I48" s="302">
        <v>1.3</v>
      </c>
      <c r="J48" s="301"/>
      <c r="K48" s="302"/>
      <c r="M48" s="85"/>
      <c r="N48" s="85"/>
      <c r="O48" s="299"/>
    </row>
    <row r="49" spans="6:15">
      <c r="F49" s="285"/>
      <c r="G49" s="285"/>
      <c r="H49" s="285"/>
      <c r="I49" s="285"/>
      <c r="J49" s="285"/>
      <c r="K49" s="285"/>
      <c r="M49" s="281" t="s">
        <v>417</v>
      </c>
      <c r="N49" s="293">
        <f>ROUND(H48*(1+I48),2)</f>
        <v>152.94</v>
      </c>
      <c r="O49" s="283" t="s">
        <v>30</v>
      </c>
    </row>
    <row r="50" spans="6:15">
      <c r="F50" s="276"/>
      <c r="G50" s="285"/>
      <c r="H50" s="285"/>
      <c r="I50" s="285"/>
      <c r="J50" s="285"/>
      <c r="K50" s="285"/>
      <c r="M50" s="281"/>
      <c r="N50" s="283"/>
    </row>
    <row r="51" spans="6:15">
      <c r="F51" s="304" t="s">
        <v>484</v>
      </c>
      <c r="G51" s="305" t="s">
        <v>452</v>
      </c>
      <c r="H51" s="305"/>
      <c r="I51" s="305"/>
      <c r="J51" s="305"/>
      <c r="K51" s="305"/>
    </row>
    <row r="52" spans="6:15">
      <c r="F52" s="285"/>
      <c r="G52" s="275" t="s">
        <v>414</v>
      </c>
      <c r="H52" s="276" t="s">
        <v>422</v>
      </c>
      <c r="I52" s="277"/>
      <c r="J52" s="278" t="s">
        <v>483</v>
      </c>
      <c r="K52" s="303" t="s">
        <v>422</v>
      </c>
    </row>
    <row r="53" spans="6:15">
      <c r="F53" s="285"/>
      <c r="G53" s="170" t="s">
        <v>486</v>
      </c>
      <c r="H53" s="134">
        <f>N49</f>
        <v>152.94</v>
      </c>
      <c r="I53" s="279"/>
      <c r="J53" s="280">
        <v>25.5</v>
      </c>
      <c r="K53" s="279">
        <f>H53*J53</f>
        <v>3899.97</v>
      </c>
    </row>
    <row r="54" spans="6:15">
      <c r="F54" s="276"/>
      <c r="G54" s="285"/>
      <c r="H54" s="285"/>
      <c r="I54" s="285"/>
      <c r="J54" s="285"/>
      <c r="K54" s="285"/>
      <c r="M54" s="281" t="s">
        <v>417</v>
      </c>
      <c r="N54" s="282">
        <f>ROUND(K53,2)</f>
        <v>3899.97</v>
      </c>
      <c r="O54" s="283" t="s">
        <v>263</v>
      </c>
    </row>
    <row r="55" spans="6:15">
      <c r="F55" s="285"/>
      <c r="G55" s="285"/>
      <c r="H55" s="285"/>
      <c r="I55" s="285"/>
      <c r="J55" s="285"/>
      <c r="K55" s="285"/>
      <c r="O55" s="223"/>
    </row>
    <row r="56" spans="6:15">
      <c r="F56" s="285"/>
      <c r="G56" s="285"/>
      <c r="H56" s="285"/>
      <c r="I56" s="285"/>
      <c r="J56" s="285"/>
      <c r="K56" s="285"/>
      <c r="O56" s="223"/>
    </row>
    <row r="57" spans="6:15">
      <c r="F57" s="284" t="s">
        <v>498</v>
      </c>
      <c r="G57" s="787" t="s">
        <v>708</v>
      </c>
      <c r="H57" s="787"/>
      <c r="I57" s="787"/>
      <c r="J57" s="787"/>
      <c r="K57" s="787"/>
    </row>
    <row r="58" spans="6:15">
      <c r="F58" s="285"/>
      <c r="G58" s="275" t="s">
        <v>414</v>
      </c>
      <c r="H58" s="276" t="s">
        <v>418</v>
      </c>
      <c r="I58" s="277" t="s">
        <v>474</v>
      </c>
      <c r="J58" s="278" t="s">
        <v>475</v>
      </c>
      <c r="K58" s="276" t="s">
        <v>418</v>
      </c>
    </row>
    <row r="59" spans="6:15">
      <c r="F59" s="285"/>
      <c r="G59" s="170" t="s">
        <v>486</v>
      </c>
      <c r="H59" s="134">
        <f>H42</f>
        <v>332.47</v>
      </c>
      <c r="I59" s="279">
        <v>1.3</v>
      </c>
      <c r="J59" s="280">
        <v>1.0249999999999999</v>
      </c>
      <c r="K59" s="279">
        <f>J59*H59*I59</f>
        <v>443.01627500000001</v>
      </c>
    </row>
    <row r="60" spans="6:15">
      <c r="F60" s="285"/>
      <c r="G60" s="285"/>
      <c r="H60" s="285"/>
      <c r="I60" s="285"/>
      <c r="J60" s="285"/>
      <c r="K60" s="285"/>
      <c r="M60" s="281" t="s">
        <v>417</v>
      </c>
      <c r="N60" s="282">
        <f>ROUND(K59,2)</f>
        <v>443.02</v>
      </c>
      <c r="O60" s="283" t="s">
        <v>35</v>
      </c>
    </row>
    <row r="61" spans="6:15">
      <c r="F61" s="284" t="s">
        <v>499</v>
      </c>
      <c r="G61" s="286" t="s">
        <v>557</v>
      </c>
      <c r="H61" s="286"/>
      <c r="I61" s="286"/>
      <c r="J61" s="286"/>
      <c r="K61" s="286"/>
    </row>
    <row r="62" spans="6:15">
      <c r="F62" s="285"/>
      <c r="G62" s="275" t="s">
        <v>414</v>
      </c>
      <c r="H62" s="276" t="s">
        <v>418</v>
      </c>
      <c r="I62" s="277"/>
      <c r="J62" s="278"/>
      <c r="K62" s="276"/>
    </row>
    <row r="63" spans="6:15">
      <c r="F63" s="285"/>
      <c r="G63" s="170" t="s">
        <v>486</v>
      </c>
      <c r="H63" s="134">
        <f>H59</f>
        <v>332.47</v>
      </c>
      <c r="I63" s="279"/>
      <c r="J63" s="280"/>
      <c r="K63" s="279"/>
    </row>
    <row r="64" spans="6:15">
      <c r="K64" s="85"/>
      <c r="M64" s="281" t="s">
        <v>417</v>
      </c>
      <c r="N64" s="282">
        <f>H63</f>
        <v>332.47</v>
      </c>
      <c r="O64" s="283" t="s">
        <v>35</v>
      </c>
    </row>
  </sheetData>
  <mergeCells count="21">
    <mergeCell ref="A5:D5"/>
    <mergeCell ref="F5:P5"/>
    <mergeCell ref="A2:F2"/>
    <mergeCell ref="A3:D3"/>
    <mergeCell ref="F3:P3"/>
    <mergeCell ref="A4:D4"/>
    <mergeCell ref="F4:P4"/>
    <mergeCell ref="G57:K57"/>
    <mergeCell ref="G15:K15"/>
    <mergeCell ref="G32:K32"/>
    <mergeCell ref="A6:D6"/>
    <mergeCell ref="F6:P6"/>
    <mergeCell ref="A8:D8"/>
    <mergeCell ref="A9:D9"/>
    <mergeCell ref="A13:D13"/>
    <mergeCell ref="F10:K10"/>
    <mergeCell ref="G11:K11"/>
    <mergeCell ref="G19:K19"/>
    <mergeCell ref="G24:K24"/>
    <mergeCell ref="G28:K28"/>
    <mergeCell ref="G36:K3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8"/>
  <sheetViews>
    <sheetView topLeftCell="A3" zoomScale="87" zoomScaleNormal="87" workbookViewId="0">
      <selection activeCell="D50" sqref="D50"/>
    </sheetView>
  </sheetViews>
  <sheetFormatPr defaultRowHeight="12.75"/>
  <cols>
    <col min="1" max="1" width="13.140625" customWidth="1"/>
    <col min="2" max="2" width="82.7109375" customWidth="1"/>
    <col min="3" max="3" width="18" customWidth="1"/>
    <col min="4" max="4" width="18.85546875" customWidth="1"/>
    <col min="5" max="5" width="37.140625" customWidth="1"/>
    <col min="6" max="6" width="7.42578125" customWidth="1"/>
    <col min="7" max="7" width="20.28515625" customWidth="1"/>
    <col min="8" max="8" width="21.42578125" customWidth="1"/>
    <col min="9" max="9" width="18.140625" customWidth="1"/>
    <col min="11" max="11" width="27.7109375" customWidth="1"/>
    <col min="12" max="12" width="25.5703125" customWidth="1"/>
    <col min="13" max="13" width="14.85546875" customWidth="1"/>
  </cols>
  <sheetData>
    <row r="1" spans="1:17" ht="15.75">
      <c r="A1" s="801"/>
      <c r="B1" s="801"/>
      <c r="C1" s="801"/>
      <c r="D1" s="801"/>
      <c r="E1" s="801"/>
      <c r="F1" s="801"/>
      <c r="Q1" s="140"/>
    </row>
    <row r="2" spans="1:17">
      <c r="A2" s="802" t="s">
        <v>405</v>
      </c>
      <c r="B2" s="802"/>
      <c r="C2" s="802"/>
      <c r="D2" s="802"/>
      <c r="E2" s="524"/>
      <c r="F2" s="802" t="s">
        <v>405</v>
      </c>
      <c r="G2" s="802"/>
      <c r="H2" s="802"/>
      <c r="I2" s="802"/>
      <c r="J2" s="802"/>
      <c r="K2" s="802"/>
      <c r="L2" s="802"/>
      <c r="M2" s="802"/>
      <c r="N2" s="802"/>
      <c r="O2" s="802"/>
      <c r="P2" s="802"/>
      <c r="Q2" s="140"/>
    </row>
    <row r="3" spans="1:17" ht="18">
      <c r="A3" s="803" t="s">
        <v>406</v>
      </c>
      <c r="B3" s="803"/>
      <c r="C3" s="803"/>
      <c r="D3" s="803"/>
      <c r="E3" s="525"/>
      <c r="F3" s="803" t="s">
        <v>406</v>
      </c>
      <c r="G3" s="803"/>
      <c r="H3" s="803"/>
      <c r="I3" s="803"/>
      <c r="J3" s="803"/>
      <c r="K3" s="803"/>
      <c r="L3" s="803"/>
      <c r="M3" s="803"/>
      <c r="N3" s="803"/>
      <c r="O3" s="803"/>
      <c r="P3" s="803"/>
      <c r="Q3" s="140"/>
    </row>
    <row r="4" spans="1:17" ht="14.25">
      <c r="A4" s="800" t="s">
        <v>407</v>
      </c>
      <c r="B4" s="800"/>
      <c r="C4" s="800"/>
      <c r="D4" s="800"/>
      <c r="E4" s="523"/>
      <c r="F4" s="800" t="s">
        <v>407</v>
      </c>
      <c r="G4" s="800"/>
      <c r="H4" s="800"/>
      <c r="I4" s="800"/>
      <c r="J4" s="800"/>
      <c r="K4" s="800"/>
      <c r="L4" s="800"/>
      <c r="M4" s="800"/>
      <c r="N4" s="800"/>
      <c r="O4" s="800"/>
      <c r="P4" s="800"/>
      <c r="Q4" s="140"/>
    </row>
    <row r="5" spans="1:17">
      <c r="A5" s="791" t="s">
        <v>408</v>
      </c>
      <c r="B5" s="791"/>
      <c r="C5" s="791"/>
      <c r="D5" s="791"/>
      <c r="E5" s="521"/>
      <c r="F5" s="791" t="s">
        <v>408</v>
      </c>
      <c r="G5" s="791"/>
      <c r="H5" s="791"/>
      <c r="I5" s="791"/>
      <c r="J5" s="791"/>
      <c r="K5" s="791"/>
      <c r="L5" s="791"/>
      <c r="M5" s="791"/>
      <c r="N5" s="791"/>
      <c r="O5" s="791"/>
      <c r="P5" s="791"/>
      <c r="Q5" s="140"/>
    </row>
    <row r="6" spans="1:17" ht="18">
      <c r="A6" s="144"/>
      <c r="B6" s="145"/>
      <c r="C6" s="145"/>
      <c r="D6" s="145"/>
      <c r="E6" s="145"/>
      <c r="F6" s="144"/>
      <c r="G6" s="145"/>
      <c r="H6" s="145"/>
      <c r="I6" s="145"/>
      <c r="J6" s="145"/>
      <c r="K6" s="145"/>
      <c r="L6" s="145"/>
      <c r="M6" s="145"/>
      <c r="N6" s="146"/>
      <c r="O6" s="146"/>
      <c r="P6" s="146"/>
      <c r="Q6" s="140"/>
    </row>
    <row r="7" spans="1:17" ht="18">
      <c r="A7" s="792"/>
      <c r="B7" s="792"/>
      <c r="C7" s="792"/>
      <c r="D7" s="792"/>
      <c r="E7" s="522"/>
      <c r="F7" s="144"/>
      <c r="G7" s="145"/>
      <c r="H7" s="145"/>
      <c r="I7" s="145"/>
      <c r="J7" s="145"/>
      <c r="K7" s="145"/>
      <c r="L7" s="145"/>
      <c r="M7" s="145"/>
      <c r="N7" s="146"/>
      <c r="O7" s="146"/>
      <c r="P7" s="146"/>
      <c r="Q7" s="149"/>
    </row>
    <row r="8" spans="1:17" ht="18">
      <c r="A8" s="793" t="s">
        <v>409</v>
      </c>
      <c r="B8" s="794"/>
      <c r="C8" s="794"/>
      <c r="D8" s="795"/>
      <c r="E8" s="522"/>
      <c r="F8" s="148"/>
      <c r="G8" s="148"/>
      <c r="H8" s="524"/>
      <c r="I8" s="524"/>
      <c r="J8" s="524"/>
      <c r="K8" s="524"/>
      <c r="L8" s="524"/>
      <c r="M8" s="524"/>
      <c r="N8" s="149"/>
      <c r="O8" s="149"/>
      <c r="P8" s="149"/>
      <c r="Q8" s="140"/>
    </row>
    <row r="9" spans="1:17" ht="15.75">
      <c r="A9" s="150"/>
      <c r="B9" s="151"/>
      <c r="C9" s="151"/>
      <c r="D9" s="151"/>
      <c r="E9" s="522"/>
      <c r="F9" s="148"/>
      <c r="G9" s="148"/>
      <c r="H9" s="524"/>
      <c r="I9" s="524"/>
      <c r="J9" s="524"/>
      <c r="K9" s="524"/>
      <c r="L9" s="524"/>
      <c r="M9" s="524"/>
      <c r="N9" s="149"/>
      <c r="O9" s="149"/>
      <c r="P9" s="149"/>
      <c r="Q9" s="140"/>
    </row>
    <row r="10" spans="1:17" ht="16.5" thickBot="1">
      <c r="A10" s="150"/>
      <c r="B10" s="151"/>
      <c r="C10" s="151"/>
      <c r="D10" s="151"/>
      <c r="E10" s="522"/>
      <c r="F10" s="148"/>
      <c r="G10" s="148"/>
      <c r="H10" s="524"/>
      <c r="I10" s="524"/>
      <c r="J10" s="524"/>
      <c r="K10" s="524"/>
      <c r="L10" s="524"/>
      <c r="M10" s="524"/>
      <c r="N10" s="149"/>
      <c r="O10" s="149"/>
      <c r="P10" s="149"/>
      <c r="Q10" s="140"/>
    </row>
    <row r="11" spans="1:17" ht="16.5" thickTop="1">
      <c r="A11" s="152" t="s">
        <v>410</v>
      </c>
      <c r="B11" s="153" t="s">
        <v>411</v>
      </c>
      <c r="C11" s="153" t="s">
        <v>412</v>
      </c>
      <c r="D11" s="154" t="s">
        <v>27</v>
      </c>
      <c r="E11" s="522"/>
      <c r="F11" s="148"/>
      <c r="G11" s="148"/>
      <c r="H11" s="524"/>
      <c r="I11" s="524"/>
      <c r="J11" s="524"/>
      <c r="K11" s="526"/>
      <c r="L11" s="524"/>
      <c r="M11" s="524"/>
      <c r="N11" s="149"/>
      <c r="O11" s="149"/>
      <c r="P11" s="149"/>
      <c r="Q11" s="140"/>
    </row>
    <row r="12" spans="1:17" ht="15.75">
      <c r="A12" s="160" t="s">
        <v>596</v>
      </c>
      <c r="B12" s="161" t="s">
        <v>29</v>
      </c>
      <c r="C12" s="162"/>
      <c r="D12" s="163"/>
      <c r="E12" s="140"/>
      <c r="F12" s="272"/>
      <c r="G12" s="294"/>
      <c r="H12" s="295"/>
      <c r="I12" s="296"/>
      <c r="J12" s="271"/>
      <c r="K12" s="149"/>
      <c r="O12" s="148"/>
      <c r="P12" s="149"/>
      <c r="Q12" s="140"/>
    </row>
    <row r="13" spans="1:17" ht="37.5" customHeight="1">
      <c r="A13" s="165" t="str">
        <f>F13</f>
        <v>3.1</v>
      </c>
      <c r="B13" s="177" t="str">
        <f>G13</f>
        <v>ATERRO MANUAL DE VALAS COM SOLO ARGILO-ARENOSO E COMPACTAÇÃO MECANIZADA</v>
      </c>
      <c r="C13" s="463" t="s">
        <v>602</v>
      </c>
      <c r="D13" s="534">
        <f>I17</f>
        <v>10.308999999999999</v>
      </c>
      <c r="E13" s="140"/>
      <c r="F13" s="307" t="s">
        <v>143</v>
      </c>
      <c r="G13" s="804" t="s">
        <v>598</v>
      </c>
      <c r="H13" s="804"/>
      <c r="I13" s="804"/>
      <c r="J13" s="804"/>
      <c r="K13" s="545"/>
      <c r="L13" s="172"/>
      <c r="M13" s="207"/>
      <c r="N13" s="172"/>
      <c r="O13" s="172"/>
      <c r="P13" s="149"/>
      <c r="Q13" s="140"/>
    </row>
    <row r="14" spans="1:17" ht="33" customHeight="1">
      <c r="A14" s="520"/>
      <c r="B14" s="231"/>
      <c r="C14" s="535"/>
      <c r="D14" s="535"/>
      <c r="E14" s="140"/>
      <c r="F14" s="167"/>
      <c r="G14" s="306" t="s">
        <v>414</v>
      </c>
      <c r="H14" s="805" t="s">
        <v>568</v>
      </c>
      <c r="I14" s="805"/>
      <c r="J14" s="805"/>
      <c r="K14" s="140"/>
      <c r="L14" s="140"/>
      <c r="M14" s="140"/>
      <c r="N14" s="140"/>
    </row>
    <row r="15" spans="1:17">
      <c r="A15" s="520"/>
      <c r="B15" s="231"/>
      <c r="C15" s="535"/>
      <c r="D15" s="535"/>
      <c r="E15" s="140"/>
      <c r="F15" s="167"/>
      <c r="G15" s="306"/>
      <c r="H15" s="805">
        <v>10.308999999999999</v>
      </c>
      <c r="I15" s="805"/>
      <c r="J15" s="805"/>
      <c r="L15" s="140"/>
      <c r="M15" s="176"/>
      <c r="N15" s="140"/>
    </row>
    <row r="16" spans="1:17" s="287" customFormat="1">
      <c r="A16" s="520"/>
      <c r="B16" s="231"/>
      <c r="C16" s="535"/>
      <c r="D16" s="535"/>
      <c r="E16" s="216"/>
      <c r="F16"/>
      <c r="G16"/>
      <c r="H16"/>
      <c r="I16"/>
      <c r="J16"/>
      <c r="K16"/>
      <c r="L16"/>
      <c r="M16"/>
      <c r="N16"/>
      <c r="O16" s="176"/>
      <c r="P16" s="176"/>
      <c r="Q16" s="140"/>
    </row>
    <row r="17" spans="1:17" ht="33.75" customHeight="1">
      <c r="A17" s="520"/>
      <c r="B17" s="231"/>
      <c r="C17" s="535"/>
      <c r="D17" s="535"/>
      <c r="E17" s="467"/>
      <c r="F17" s="538"/>
      <c r="G17" s="537"/>
      <c r="H17" s="546" t="s">
        <v>417</v>
      </c>
      <c r="I17" s="547">
        <f>H15</f>
        <v>10.308999999999999</v>
      </c>
      <c r="J17" s="548" t="s">
        <v>30</v>
      </c>
      <c r="K17" s="537"/>
      <c r="L17" s="467"/>
      <c r="M17" s="536"/>
      <c r="N17" s="537"/>
      <c r="O17" s="467"/>
      <c r="P17" s="140"/>
      <c r="Q17" s="140"/>
    </row>
    <row r="18" spans="1:17" ht="24.75" customHeight="1">
      <c r="A18" s="520"/>
      <c r="B18" s="231"/>
      <c r="C18" s="231"/>
      <c r="D18" s="231"/>
      <c r="E18" s="467"/>
      <c r="F18" s="467"/>
      <c r="G18" s="539"/>
      <c r="H18" s="476"/>
      <c r="I18" s="540"/>
      <c r="J18" s="541"/>
      <c r="K18" s="541"/>
      <c r="L18" s="467"/>
      <c r="M18" s="467"/>
      <c r="N18" s="467"/>
      <c r="O18" s="467"/>
      <c r="P18" s="140"/>
      <c r="Q18" s="140"/>
    </row>
  </sheetData>
  <mergeCells count="14">
    <mergeCell ref="A4:D4"/>
    <mergeCell ref="F4:P4"/>
    <mergeCell ref="G13:J13"/>
    <mergeCell ref="H14:J14"/>
    <mergeCell ref="H15:J15"/>
    <mergeCell ref="A5:D5"/>
    <mergeCell ref="F5:P5"/>
    <mergeCell ref="A7:D7"/>
    <mergeCell ref="A8:D8"/>
    <mergeCell ref="A1:F1"/>
    <mergeCell ref="A2:D2"/>
    <mergeCell ref="F2:P2"/>
    <mergeCell ref="A3:D3"/>
    <mergeCell ref="F3:P3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Q86"/>
  <sheetViews>
    <sheetView topLeftCell="A40" zoomScale="82" zoomScaleNormal="82" workbookViewId="0">
      <selection activeCell="N54" sqref="N54"/>
    </sheetView>
  </sheetViews>
  <sheetFormatPr defaultRowHeight="12.75"/>
  <cols>
    <col min="2" max="2" width="73.85546875" customWidth="1"/>
    <col min="3" max="3" width="12.85546875" customWidth="1"/>
    <col min="4" max="4" width="15.5703125" customWidth="1"/>
    <col min="5" max="5" width="20.42578125" customWidth="1"/>
    <col min="6" max="6" width="7.85546875" customWidth="1"/>
    <col min="7" max="7" width="14.28515625" customWidth="1"/>
    <col min="8" max="8" width="15.7109375" customWidth="1"/>
    <col min="9" max="9" width="17.42578125" customWidth="1"/>
    <col min="10" max="10" width="13.85546875" customWidth="1"/>
    <col min="11" max="11" width="42.42578125" customWidth="1"/>
    <col min="12" max="12" width="14.42578125" customWidth="1"/>
  </cols>
  <sheetData>
    <row r="1" spans="1:17" ht="33.75" customHeight="1">
      <c r="A1" s="801"/>
      <c r="B1" s="801"/>
      <c r="C1" s="801"/>
      <c r="D1" s="801"/>
      <c r="E1" s="288"/>
      <c r="F1" s="288"/>
    </row>
    <row r="2" spans="1:17">
      <c r="A2" s="802" t="s">
        <v>405</v>
      </c>
      <c r="B2" s="802"/>
      <c r="C2" s="802"/>
      <c r="D2" s="802"/>
      <c r="E2" s="139"/>
      <c r="F2" s="802" t="s">
        <v>405</v>
      </c>
      <c r="G2" s="802"/>
      <c r="H2" s="802"/>
      <c r="I2" s="802"/>
      <c r="J2" s="802"/>
      <c r="K2" s="802"/>
      <c r="L2" s="802"/>
      <c r="M2" s="802"/>
      <c r="N2" s="802"/>
      <c r="O2" s="802"/>
      <c r="P2" s="802"/>
      <c r="Q2" s="140"/>
    </row>
    <row r="3" spans="1:17" ht="18">
      <c r="A3" s="803" t="s">
        <v>406</v>
      </c>
      <c r="B3" s="803"/>
      <c r="C3" s="803"/>
      <c r="D3" s="803"/>
      <c r="E3" s="141"/>
      <c r="F3" s="803" t="s">
        <v>406</v>
      </c>
      <c r="G3" s="803"/>
      <c r="H3" s="803"/>
      <c r="I3" s="803"/>
      <c r="J3" s="803"/>
      <c r="K3" s="803"/>
      <c r="L3" s="803"/>
      <c r="M3" s="803"/>
      <c r="N3" s="803"/>
      <c r="O3" s="803"/>
      <c r="P3" s="803"/>
      <c r="Q3" s="140"/>
    </row>
    <row r="4" spans="1:17" ht="14.25">
      <c r="A4" s="800" t="s">
        <v>407</v>
      </c>
      <c r="B4" s="800"/>
      <c r="C4" s="800"/>
      <c r="D4" s="800"/>
      <c r="E4" s="142"/>
      <c r="F4" s="800" t="s">
        <v>407</v>
      </c>
      <c r="G4" s="800"/>
      <c r="H4" s="800"/>
      <c r="I4" s="800"/>
      <c r="J4" s="800"/>
      <c r="K4" s="800"/>
      <c r="L4" s="800"/>
      <c r="M4" s="800"/>
      <c r="N4" s="800"/>
      <c r="O4" s="800"/>
      <c r="P4" s="800"/>
      <c r="Q4" s="140"/>
    </row>
    <row r="5" spans="1:17">
      <c r="A5" s="791" t="s">
        <v>408</v>
      </c>
      <c r="B5" s="791"/>
      <c r="C5" s="791"/>
      <c r="D5" s="791"/>
      <c r="E5" s="143"/>
      <c r="F5" s="791" t="s">
        <v>408</v>
      </c>
      <c r="G5" s="791"/>
      <c r="H5" s="791"/>
      <c r="I5" s="791"/>
      <c r="J5" s="791"/>
      <c r="K5" s="791"/>
      <c r="L5" s="791"/>
      <c r="M5" s="791"/>
      <c r="N5" s="791"/>
      <c r="O5" s="791"/>
      <c r="P5" s="791"/>
      <c r="Q5" s="140"/>
    </row>
    <row r="6" spans="1:17" ht="18">
      <c r="A6" s="144"/>
      <c r="B6" s="145"/>
      <c r="C6" s="145"/>
      <c r="D6" s="145"/>
      <c r="E6" s="145"/>
      <c r="F6" s="144"/>
      <c r="G6" s="145"/>
      <c r="H6" s="145"/>
      <c r="I6" s="145"/>
      <c r="J6" s="145"/>
      <c r="K6" s="145"/>
      <c r="L6" s="145"/>
      <c r="M6" s="145"/>
      <c r="N6" s="146"/>
      <c r="O6" s="146"/>
      <c r="P6" s="146"/>
      <c r="Q6" s="140"/>
    </row>
    <row r="7" spans="1:17" ht="18">
      <c r="A7" s="792"/>
      <c r="B7" s="792"/>
      <c r="C7" s="792"/>
      <c r="D7" s="792"/>
      <c r="E7" s="147"/>
      <c r="F7" s="144"/>
      <c r="G7" s="145"/>
      <c r="H7" s="145"/>
      <c r="I7" s="145"/>
      <c r="J7" s="145"/>
      <c r="K7" s="145"/>
      <c r="L7" s="145"/>
      <c r="M7" s="145"/>
      <c r="N7" s="146"/>
      <c r="O7" s="146"/>
      <c r="P7" s="146"/>
      <c r="Q7" s="140"/>
    </row>
    <row r="8" spans="1:17" ht="18">
      <c r="A8" s="793" t="s">
        <v>409</v>
      </c>
      <c r="B8" s="794"/>
      <c r="C8" s="794"/>
      <c r="D8" s="795"/>
      <c r="E8" s="147"/>
      <c r="F8" s="148"/>
      <c r="G8" s="148"/>
      <c r="H8" s="139"/>
      <c r="I8" s="139"/>
      <c r="J8" s="139"/>
      <c r="K8" s="139"/>
      <c r="L8" s="139"/>
      <c r="M8" s="139"/>
      <c r="N8" s="149"/>
      <c r="O8" s="149"/>
      <c r="P8" s="149"/>
      <c r="Q8" s="149"/>
    </row>
    <row r="9" spans="1:17" ht="13.5" thickBot="1">
      <c r="A9" s="150"/>
      <c r="B9" s="151"/>
      <c r="C9" s="151"/>
      <c r="D9" s="151"/>
      <c r="E9" s="151"/>
      <c r="F9" s="139"/>
      <c r="G9" s="148"/>
      <c r="H9" s="148"/>
      <c r="I9" s="148"/>
      <c r="J9" s="148"/>
      <c r="K9" s="148"/>
      <c r="L9" s="148"/>
      <c r="M9" s="148"/>
      <c r="N9" s="140"/>
      <c r="O9" s="140"/>
      <c r="P9" s="140"/>
      <c r="Q9" s="140"/>
    </row>
    <row r="10" spans="1:17" ht="13.5" thickTop="1">
      <c r="A10" s="152" t="s">
        <v>410</v>
      </c>
      <c r="B10" s="153" t="s">
        <v>411</v>
      </c>
      <c r="C10" s="153" t="s">
        <v>412</v>
      </c>
      <c r="D10" s="154" t="s">
        <v>27</v>
      </c>
      <c r="E10" s="155"/>
      <c r="F10" s="156">
        <v>4</v>
      </c>
      <c r="G10" s="157" t="s">
        <v>432</v>
      </c>
      <c r="H10" s="158"/>
      <c r="I10" s="158"/>
      <c r="J10" s="158"/>
      <c r="K10" s="158"/>
      <c r="L10" s="159"/>
      <c r="M10" s="148"/>
      <c r="N10" s="140"/>
      <c r="O10" s="140"/>
      <c r="P10" s="140"/>
      <c r="Q10" s="140"/>
    </row>
    <row r="11" spans="1:17" ht="33.75" customHeight="1">
      <c r="A11" s="198" t="s">
        <v>413</v>
      </c>
      <c r="B11" s="428" t="s">
        <v>470</v>
      </c>
      <c r="C11" s="162"/>
      <c r="D11" s="163"/>
      <c r="E11" s="140"/>
      <c r="F11" s="175" t="s">
        <v>461</v>
      </c>
      <c r="G11" s="808" t="s">
        <v>553</v>
      </c>
      <c r="H11" s="809"/>
      <c r="I11" s="809"/>
      <c r="J11" s="809"/>
      <c r="K11" s="809"/>
      <c r="L11" s="148"/>
      <c r="M11" s="148"/>
      <c r="N11" s="140"/>
      <c r="O11" s="140"/>
      <c r="P11" s="176"/>
      <c r="Q11" s="140"/>
    </row>
    <row r="12" spans="1:17" ht="15.75" customHeight="1">
      <c r="A12" s="796" t="s">
        <v>469</v>
      </c>
      <c r="B12" s="797"/>
      <c r="C12" s="797"/>
      <c r="D12" s="798"/>
      <c r="E12" s="140"/>
      <c r="F12" s="175"/>
      <c r="G12" s="254"/>
      <c r="H12" s="255"/>
      <c r="I12" s="255"/>
      <c r="J12" s="255"/>
      <c r="K12" s="255"/>
      <c r="L12" s="148"/>
      <c r="M12" s="148"/>
      <c r="N12" s="140"/>
      <c r="O12" s="140"/>
      <c r="P12" s="176"/>
      <c r="Q12" s="140"/>
    </row>
    <row r="13" spans="1:17" ht="25.5">
      <c r="A13" s="165" t="s">
        <v>461</v>
      </c>
      <c r="B13" s="274" t="str">
        <f>G11</f>
        <v>DEMOLIÇÃO DO PASSEIO EXISTENTE - ESCAVAÇÃO MECANIZADA DE VALA COM PROFUNDIDADE ATÉ 1,5M COM RETROESCAVADEIRA</v>
      </c>
      <c r="C13" s="171" t="str">
        <f>N14</f>
        <v>M³</v>
      </c>
      <c r="D13" s="168">
        <f>M14</f>
        <v>27.32</v>
      </c>
      <c r="E13" s="140"/>
      <c r="F13" s="169"/>
      <c r="G13" s="170" t="s">
        <v>414</v>
      </c>
      <c r="H13" s="178" t="s">
        <v>418</v>
      </c>
      <c r="I13" s="178" t="s">
        <v>419</v>
      </c>
      <c r="J13" s="179" t="s">
        <v>420</v>
      </c>
      <c r="K13" s="167" t="s">
        <v>415</v>
      </c>
      <c r="L13" s="148"/>
      <c r="M13" s="148"/>
      <c r="N13" s="140"/>
      <c r="O13" s="140"/>
      <c r="P13" s="176"/>
      <c r="Q13" s="140"/>
    </row>
    <row r="14" spans="1:17">
      <c r="A14" s="165" t="s">
        <v>462</v>
      </c>
      <c r="B14" s="166" t="str">
        <f>G16</f>
        <v>CARGA, MANOBRA E DESCARGA COM CAMINHÃO BASCULANTE</v>
      </c>
      <c r="C14" s="167" t="str">
        <f>N18</f>
        <v>M³</v>
      </c>
      <c r="D14" s="168">
        <f>M18</f>
        <v>37.97</v>
      </c>
      <c r="E14" s="140"/>
      <c r="F14" s="169"/>
      <c r="G14" s="170" t="s">
        <v>439</v>
      </c>
      <c r="H14" s="181">
        <v>227.66</v>
      </c>
      <c r="I14" s="182">
        <v>0.12</v>
      </c>
      <c r="J14" s="171"/>
      <c r="K14" s="171">
        <f>I14*H14</f>
        <v>27.319199999999999</v>
      </c>
      <c r="L14" s="172" t="s">
        <v>417</v>
      </c>
      <c r="M14" s="172">
        <f>ROUND(SUM(K14:K14),2)</f>
        <v>27.32</v>
      </c>
      <c r="N14" s="172" t="s">
        <v>30</v>
      </c>
      <c r="O14" s="148"/>
      <c r="P14" s="176"/>
      <c r="Q14" s="140"/>
    </row>
    <row r="15" spans="1:17">
      <c r="A15" s="165" t="s">
        <v>463</v>
      </c>
      <c r="B15" s="174" t="str">
        <f>G21</f>
        <v>TRANSPORTE DE MATERIAL COM CAMINHÃO BASCULANTE 6M³/12T</v>
      </c>
      <c r="C15" s="167" t="str">
        <f>N23</f>
        <v>M³XKM</v>
      </c>
      <c r="D15" s="168">
        <f>M23</f>
        <v>151.88</v>
      </c>
      <c r="E15" s="140"/>
      <c r="F15" s="139"/>
      <c r="G15" s="183"/>
      <c r="H15" s="159"/>
      <c r="I15" s="184"/>
      <c r="J15" s="185"/>
      <c r="K15" s="185"/>
      <c r="L15" s="139"/>
      <c r="M15" s="148"/>
      <c r="N15" s="140"/>
      <c r="O15" s="140"/>
      <c r="P15" s="140"/>
      <c r="Q15" s="140"/>
    </row>
    <row r="16" spans="1:17">
      <c r="A16" s="165" t="str">
        <f>F26</f>
        <v>4.1.4</v>
      </c>
      <c r="B16" s="166" t="str">
        <f>G26</f>
        <v>REGULARIZAÇÃO E COMPACTAÇÃO DO SUBLEITO DOS PASSEIOS</v>
      </c>
      <c r="C16" s="171" t="str">
        <f>N28</f>
        <v>M²</v>
      </c>
      <c r="D16" s="168">
        <f>M28</f>
        <v>227.66</v>
      </c>
      <c r="E16" s="140"/>
      <c r="F16" s="175" t="s">
        <v>462</v>
      </c>
      <c r="G16" s="789" t="s">
        <v>453</v>
      </c>
      <c r="H16" s="790"/>
      <c r="I16" s="790"/>
      <c r="J16" s="790"/>
      <c r="K16" s="790"/>
      <c r="L16" s="186"/>
      <c r="M16" s="148"/>
      <c r="N16" s="140"/>
      <c r="O16" s="140"/>
      <c r="P16" s="140"/>
      <c r="Q16" s="140"/>
    </row>
    <row r="17" spans="1:17" ht="15" customHeight="1">
      <c r="A17" s="165" t="str">
        <f>F30</f>
        <v>4.1.5</v>
      </c>
      <c r="B17" s="166" t="str">
        <f>G30</f>
        <v xml:space="preserve">ASSENTAMENTO DE GUIA (MEIO-FIO) EM TRECHO RETO, CONFECCIONADA EM CONCRETO PRÉ-FABRICADO, PARA VIAS URBANAS ( 100X15X13X30)
</v>
      </c>
      <c r="C17" s="171" t="str">
        <f>N32</f>
        <v>M</v>
      </c>
      <c r="D17" s="168">
        <f>M32</f>
        <v>97.5</v>
      </c>
      <c r="E17" s="140"/>
      <c r="F17" s="169"/>
      <c r="G17" s="170" t="s">
        <v>414</v>
      </c>
      <c r="H17" s="167" t="s">
        <v>418</v>
      </c>
      <c r="I17" s="167"/>
      <c r="J17" s="167" t="s">
        <v>421</v>
      </c>
      <c r="K17" s="167" t="s">
        <v>422</v>
      </c>
      <c r="L17" s="187"/>
      <c r="M17" s="188"/>
      <c r="N17" s="172"/>
      <c r="O17" s="140"/>
      <c r="P17" s="140"/>
      <c r="Q17" s="140"/>
    </row>
    <row r="18" spans="1:17" ht="13.5" customHeight="1">
      <c r="A18" s="165" t="str">
        <f>F34</f>
        <v>4.1.6</v>
      </c>
      <c r="B18" s="189" t="str">
        <f>G34</f>
        <v xml:space="preserve"> LASTRO DE BRITA, ESPESSURA = 5CM</v>
      </c>
      <c r="C18" s="265" t="str">
        <f>N36</f>
        <v>M³</v>
      </c>
      <c r="D18" s="191">
        <f>M36</f>
        <v>11.38</v>
      </c>
      <c r="E18" s="140"/>
      <c r="F18" s="169"/>
      <c r="G18" s="170" t="str">
        <f>G14</f>
        <v>Passeio</v>
      </c>
      <c r="H18" s="181">
        <f>K14</f>
        <v>27.319199999999999</v>
      </c>
      <c r="I18" s="167"/>
      <c r="J18" s="192">
        <v>0.39</v>
      </c>
      <c r="K18" s="181">
        <f>(H18)*(1+J18)</f>
        <v>37.973688000000003</v>
      </c>
      <c r="L18" s="172" t="s">
        <v>417</v>
      </c>
      <c r="M18" s="172">
        <f>ROUND(K18,2)</f>
        <v>37.97</v>
      </c>
      <c r="N18" s="172" t="s">
        <v>30</v>
      </c>
      <c r="O18" s="140"/>
      <c r="P18" s="140"/>
      <c r="Q18" s="140"/>
    </row>
    <row r="19" spans="1:17" ht="25.5">
      <c r="A19" s="165" t="str">
        <f>F38</f>
        <v>4.1.7</v>
      </c>
      <c r="B19" s="194" t="str">
        <f>G38</f>
        <v>PISO EM CONCRETO 20MPA PREPARO MECANICO, ESPESSURA 7 CM, COM ARMACAO EM TELA SOLDADA</v>
      </c>
      <c r="C19" s="171" t="str">
        <f>N40</f>
        <v>M²</v>
      </c>
      <c r="D19" s="168">
        <f>M40</f>
        <v>227.66</v>
      </c>
      <c r="E19" s="140"/>
      <c r="F19" s="464"/>
      <c r="G19" s="196"/>
      <c r="H19" s="196"/>
      <c r="I19" s="196"/>
      <c r="J19" s="196"/>
      <c r="K19" s="148"/>
      <c r="L19" s="148"/>
      <c r="M19" s="148"/>
      <c r="N19" s="148"/>
      <c r="O19" s="172"/>
      <c r="P19" s="148"/>
      <c r="Q19" s="148"/>
    </row>
    <row r="20" spans="1:17">
      <c r="A20" s="165" t="str">
        <f>F43</f>
        <v>4.1.8</v>
      </c>
      <c r="B20" s="138" t="str">
        <f>G43</f>
        <v xml:space="preserve">FORNECIMENTO E COLOCAÇÃO DE PISO TÁTIL ALERTA E DIRECIONAL </v>
      </c>
      <c r="C20" s="190" t="str">
        <f>N45</f>
        <v>M²</v>
      </c>
      <c r="D20" s="136">
        <f>M45</f>
        <v>35.159999999999997</v>
      </c>
      <c r="E20" s="140"/>
      <c r="F20" s="465"/>
      <c r="G20" s="196"/>
      <c r="H20" s="196"/>
      <c r="I20" s="196"/>
      <c r="J20" s="196"/>
      <c r="K20" s="148"/>
      <c r="L20" s="148"/>
      <c r="M20" s="148"/>
      <c r="N20" s="148"/>
      <c r="O20" s="172"/>
      <c r="P20" s="148"/>
      <c r="Q20" s="148"/>
    </row>
    <row r="21" spans="1:17" ht="15.75">
      <c r="A21" s="193"/>
      <c r="B21" s="194"/>
      <c r="C21" s="171"/>
      <c r="D21" s="168"/>
      <c r="E21" s="197"/>
      <c r="F21" s="175" t="s">
        <v>463</v>
      </c>
      <c r="G21" s="789" t="s">
        <v>452</v>
      </c>
      <c r="H21" s="790"/>
      <c r="I21" s="790"/>
      <c r="J21" s="790"/>
      <c r="K21" s="790"/>
      <c r="L21" s="148"/>
      <c r="M21" s="148"/>
      <c r="N21" s="140"/>
      <c r="O21" s="140"/>
      <c r="P21" s="140"/>
      <c r="Q21" s="140"/>
    </row>
    <row r="22" spans="1:17" ht="15.75">
      <c r="A22" s="198" t="s">
        <v>150</v>
      </c>
      <c r="B22" s="199" t="str">
        <f>G49</f>
        <v>SERVIÇOS COMPLEMENTARES -  meio fio</v>
      </c>
      <c r="C22" s="200"/>
      <c r="D22" s="201"/>
      <c r="E22" s="202"/>
      <c r="F22" s="169"/>
      <c r="G22" s="170" t="s">
        <v>414</v>
      </c>
      <c r="H22" s="167" t="s">
        <v>422</v>
      </c>
      <c r="I22" s="167"/>
      <c r="J22" s="167" t="s">
        <v>423</v>
      </c>
      <c r="K22" s="178" t="s">
        <v>415</v>
      </c>
      <c r="L22" s="148"/>
      <c r="M22" s="148"/>
      <c r="N22" s="140"/>
      <c r="O22" s="140"/>
      <c r="P22" s="140"/>
      <c r="Q22" s="140"/>
    </row>
    <row r="23" spans="1:17" ht="15.75" customHeight="1">
      <c r="A23" s="193" t="str">
        <f>F51</f>
        <v>4.2.1</v>
      </c>
      <c r="B23" s="194" t="str">
        <f>G51</f>
        <v>DEMOLIÇÃO DO MEIO FIO EXISTENTE</v>
      </c>
      <c r="C23" s="171" t="str">
        <f>N53</f>
        <v>M³</v>
      </c>
      <c r="D23" s="168">
        <f>M53</f>
        <v>3.46</v>
      </c>
      <c r="E23" s="202"/>
      <c r="F23" s="169"/>
      <c r="G23" s="203" t="str">
        <f>G14</f>
        <v>Passeio</v>
      </c>
      <c r="H23" s="204">
        <f>M18</f>
        <v>37.97</v>
      </c>
      <c r="I23" s="205"/>
      <c r="J23" s="206">
        <v>4</v>
      </c>
      <c r="K23" s="171">
        <f>((H23)*J23)</f>
        <v>151.88</v>
      </c>
      <c r="L23" s="172" t="s">
        <v>417</v>
      </c>
      <c r="M23" s="207">
        <f>ROUND(K23,2)</f>
        <v>151.88</v>
      </c>
      <c r="N23" s="172" t="s">
        <v>263</v>
      </c>
      <c r="O23" s="140"/>
      <c r="P23" s="140"/>
      <c r="Q23" s="140"/>
    </row>
    <row r="24" spans="1:17" ht="19.5" customHeight="1">
      <c r="A24" s="193" t="str">
        <f>F55</f>
        <v>4.2.2</v>
      </c>
      <c r="B24" s="166" t="str">
        <f>G55</f>
        <v>CARGA, MANOBRA E DESCARGA COM CAMINHÃO BASCULANTE</v>
      </c>
      <c r="C24" s="167" t="str">
        <f>N57</f>
        <v>M³</v>
      </c>
      <c r="D24" s="168">
        <f>M57</f>
        <v>4.8099999999999996</v>
      </c>
      <c r="E24" s="212"/>
      <c r="F24" s="464"/>
      <c r="G24" s="196"/>
      <c r="H24" s="196"/>
      <c r="I24" s="196"/>
      <c r="J24" s="196"/>
      <c r="K24" s="148"/>
      <c r="L24" s="148"/>
      <c r="M24" s="148"/>
      <c r="N24" s="172"/>
      <c r="O24" s="172"/>
      <c r="P24" s="207"/>
      <c r="Q24" s="172"/>
    </row>
    <row r="25" spans="1:17">
      <c r="A25" s="193" t="str">
        <f>F59</f>
        <v>4.2.3</v>
      </c>
      <c r="B25" s="209" t="str">
        <f>G59</f>
        <v>TRANSPORTE DE MATERIAL COM CAMINHÃO BASCULANTE 6M³/12T</v>
      </c>
      <c r="C25" s="210" t="str">
        <f>N61</f>
        <v>M³XKM</v>
      </c>
      <c r="D25" s="211">
        <f>M61</f>
        <v>19.239999999999998</v>
      </c>
      <c r="E25" s="212"/>
      <c r="F25" s="220"/>
      <c r="G25" s="148"/>
      <c r="H25" s="159"/>
      <c r="I25" s="159"/>
      <c r="J25" s="159"/>
      <c r="K25" s="159"/>
      <c r="L25" s="159"/>
      <c r="M25" s="148"/>
      <c r="N25" s="140"/>
      <c r="O25" s="140"/>
      <c r="P25" s="176"/>
      <c r="Q25" s="140"/>
    </row>
    <row r="26" spans="1:17" ht="51">
      <c r="A26" s="193" t="str">
        <f>F64</f>
        <v>4.2.4</v>
      </c>
      <c r="B26" s="426" t="str">
        <f>G64</f>
        <v xml:space="preserve">ASSENTAMENTO E FORNECIMENTO DE GUIA (MEIO-FIO) EM TRECHO CURVO, CONFECCIONADA EM CONCRETO PRÉ-FABRICADO, DIMENSÕES 100X15X13X20CM.
</v>
      </c>
      <c r="C26" s="463" t="str">
        <f>N66</f>
        <v>M</v>
      </c>
      <c r="D26" s="211">
        <f>M66</f>
        <v>69.180000000000007</v>
      </c>
      <c r="E26" s="213"/>
      <c r="F26" s="175" t="s">
        <v>464</v>
      </c>
      <c r="G26" s="789" t="s">
        <v>458</v>
      </c>
      <c r="H26" s="790"/>
      <c r="I26" s="790"/>
      <c r="J26" s="790"/>
      <c r="K26" s="790"/>
      <c r="L26" s="221"/>
      <c r="M26" s="221"/>
      <c r="N26" s="140"/>
      <c r="O26" s="176"/>
      <c r="P26" s="140"/>
      <c r="Q26" s="140"/>
    </row>
    <row r="27" spans="1:17">
      <c r="A27" s="193" t="str">
        <f>F68</f>
        <v>4.2.5</v>
      </c>
      <c r="B27" s="209" t="str">
        <f>G68</f>
        <v>CAIACAO EM MEIO FIO</v>
      </c>
      <c r="C27" s="463" t="str">
        <f>N70</f>
        <v>M²</v>
      </c>
      <c r="D27" s="215">
        <f>M70</f>
        <v>530.80999999999995</v>
      </c>
      <c r="E27" s="216"/>
      <c r="F27" s="169"/>
      <c r="G27" s="170" t="s">
        <v>414</v>
      </c>
      <c r="H27" s="167" t="s">
        <v>426</v>
      </c>
      <c r="I27" s="167" t="s">
        <v>427</v>
      </c>
      <c r="J27" s="214" t="s">
        <v>415</v>
      </c>
      <c r="K27" s="167"/>
      <c r="L27" s="221"/>
      <c r="M27" s="221"/>
      <c r="N27" s="172"/>
      <c r="O27" s="176"/>
      <c r="P27" s="140"/>
      <c r="Q27" s="140"/>
    </row>
    <row r="28" spans="1:17">
      <c r="A28" s="193"/>
      <c r="B28" s="209"/>
      <c r="C28" s="210"/>
      <c r="D28" s="215"/>
      <c r="E28" s="216"/>
      <c r="F28" s="169"/>
      <c r="G28" s="170" t="s">
        <v>416</v>
      </c>
      <c r="H28" s="167"/>
      <c r="I28" s="167"/>
      <c r="J28" s="224">
        <f>H14</f>
        <v>227.66</v>
      </c>
      <c r="K28" s="167"/>
      <c r="L28" s="172" t="s">
        <v>417</v>
      </c>
      <c r="M28" s="207">
        <f>ROUND(SUM(J28:J29),2)</f>
        <v>227.66</v>
      </c>
      <c r="N28" s="140" t="s">
        <v>35</v>
      </c>
      <c r="O28" s="140"/>
      <c r="P28" s="140"/>
      <c r="Q28" s="140"/>
    </row>
    <row r="29" spans="1:17" ht="25.5" customHeight="1">
      <c r="A29" s="232"/>
      <c r="B29" s="289"/>
      <c r="C29" s="290"/>
      <c r="D29" s="216"/>
      <c r="E29" s="148"/>
      <c r="F29" s="225"/>
      <c r="G29" s="226"/>
      <c r="H29" s="227"/>
      <c r="I29" s="228"/>
      <c r="J29" s="229"/>
      <c r="K29" s="225"/>
      <c r="L29" s="230"/>
      <c r="M29" s="230"/>
      <c r="N29" s="140"/>
      <c r="O29" s="140"/>
      <c r="P29" s="140"/>
      <c r="Q29" s="140"/>
    </row>
    <row r="30" spans="1:17" ht="40.5" customHeight="1">
      <c r="A30" s="139"/>
      <c r="B30" s="148"/>
      <c r="C30" s="148"/>
      <c r="D30" s="148"/>
      <c r="E30" s="148"/>
      <c r="F30" s="164" t="s">
        <v>465</v>
      </c>
      <c r="G30" s="812" t="s">
        <v>594</v>
      </c>
      <c r="H30" s="812"/>
      <c r="I30" s="812"/>
      <c r="J30" s="812"/>
      <c r="K30" s="808"/>
      <c r="L30" s="148"/>
      <c r="M30" s="148"/>
      <c r="N30" s="172"/>
      <c r="O30" s="140"/>
      <c r="P30" s="218" t="s">
        <v>424</v>
      </c>
      <c r="Q30" s="140">
        <v>2885.2</v>
      </c>
    </row>
    <row r="31" spans="1:17" ht="18">
      <c r="A31" s="139"/>
      <c r="B31" s="145"/>
      <c r="C31" s="148"/>
      <c r="D31" s="148"/>
      <c r="E31" s="148"/>
      <c r="F31" s="169"/>
      <c r="G31" s="170" t="s">
        <v>414</v>
      </c>
      <c r="H31" s="167" t="s">
        <v>430</v>
      </c>
      <c r="I31" s="167" t="s">
        <v>431</v>
      </c>
      <c r="J31" s="166"/>
      <c r="K31" s="167" t="s">
        <v>415</v>
      </c>
      <c r="L31" s="148"/>
      <c r="M31" s="148"/>
      <c r="N31" s="172"/>
      <c r="O31" s="140"/>
      <c r="P31" s="218" t="s">
        <v>425</v>
      </c>
      <c r="Q31" s="140">
        <v>7204.3</v>
      </c>
    </row>
    <row r="32" spans="1:17">
      <c r="A32" s="139"/>
      <c r="B32" s="148"/>
      <c r="C32" s="148"/>
      <c r="D32" s="148"/>
      <c r="E32" s="148"/>
      <c r="F32" s="169"/>
      <c r="G32" s="170" t="s">
        <v>416</v>
      </c>
      <c r="H32" s="171">
        <v>49.75</v>
      </c>
      <c r="I32" s="171">
        <v>47.75</v>
      </c>
      <c r="J32" s="166"/>
      <c r="K32" s="171">
        <f>I32+H32</f>
        <v>97.5</v>
      </c>
      <c r="L32" s="172" t="s">
        <v>417</v>
      </c>
      <c r="M32" s="173">
        <f>K32</f>
        <v>97.5</v>
      </c>
      <c r="N32" s="140" t="s">
        <v>39</v>
      </c>
      <c r="O32" s="140"/>
      <c r="P32" s="140"/>
      <c r="Q32" s="140"/>
    </row>
    <row r="33" spans="1:17">
      <c r="A33" s="139"/>
      <c r="B33" s="148"/>
      <c r="C33" s="148"/>
      <c r="D33" s="148"/>
      <c r="E33" s="148"/>
      <c r="F33" s="225"/>
      <c r="G33" s="226"/>
      <c r="H33" s="227"/>
      <c r="I33" s="228"/>
      <c r="J33" s="229"/>
      <c r="K33" s="225"/>
      <c r="L33" s="230"/>
      <c r="M33" s="230"/>
      <c r="N33" s="140"/>
      <c r="O33" s="140"/>
      <c r="P33" s="140"/>
      <c r="Q33" s="140"/>
    </row>
    <row r="34" spans="1:17">
      <c r="A34" s="139"/>
      <c r="B34" s="148"/>
      <c r="C34" s="148"/>
      <c r="D34" s="148"/>
      <c r="E34" s="148"/>
      <c r="F34" s="175" t="s">
        <v>466</v>
      </c>
      <c r="G34" s="789" t="s">
        <v>548</v>
      </c>
      <c r="H34" s="790"/>
      <c r="I34" s="790"/>
      <c r="J34" s="790"/>
      <c r="K34" s="790"/>
      <c r="L34" s="148"/>
      <c r="M34" s="148"/>
      <c r="N34" s="140"/>
      <c r="O34" s="140"/>
      <c r="P34" s="140"/>
      <c r="Q34" s="140"/>
    </row>
    <row r="35" spans="1:17">
      <c r="A35" s="139"/>
      <c r="B35" s="148"/>
      <c r="C35" s="148"/>
      <c r="D35" s="148"/>
      <c r="E35" s="148"/>
      <c r="F35" s="169"/>
      <c r="G35" s="170" t="s">
        <v>414</v>
      </c>
      <c r="H35" s="167"/>
      <c r="I35" s="167" t="s">
        <v>418</v>
      </c>
      <c r="J35" s="214" t="s">
        <v>428</v>
      </c>
      <c r="K35" s="167" t="s">
        <v>415</v>
      </c>
      <c r="L35" s="148"/>
      <c r="M35" s="148"/>
      <c r="N35" s="172"/>
      <c r="O35" s="140"/>
      <c r="P35" s="140"/>
      <c r="Q35" s="140"/>
    </row>
    <row r="36" spans="1:17">
      <c r="A36" s="139"/>
      <c r="B36" s="148"/>
      <c r="C36" s="148"/>
      <c r="D36" s="148"/>
      <c r="E36" s="148"/>
      <c r="F36" s="169"/>
      <c r="G36" s="170" t="s">
        <v>416</v>
      </c>
      <c r="H36" s="167"/>
      <c r="I36" s="171">
        <f>H14</f>
        <v>227.66</v>
      </c>
      <c r="J36" s="224">
        <v>0.05</v>
      </c>
      <c r="K36" s="171">
        <f>I36*J36</f>
        <v>11.383000000000001</v>
      </c>
      <c r="L36" s="172" t="s">
        <v>417</v>
      </c>
      <c r="M36" s="207">
        <f>ROUND(SUM(K36:K36),2)</f>
        <v>11.38</v>
      </c>
      <c r="N36" s="140" t="s">
        <v>30</v>
      </c>
      <c r="O36" s="140"/>
      <c r="P36" s="140"/>
      <c r="Q36" s="140"/>
    </row>
    <row r="37" spans="1:17">
      <c r="A37" s="139"/>
      <c r="B37" s="148"/>
      <c r="C37" s="148"/>
      <c r="D37" s="148"/>
      <c r="E37" s="148"/>
      <c r="F37" s="232"/>
      <c r="G37" s="233"/>
      <c r="H37" s="234"/>
      <c r="I37" s="235"/>
      <c r="J37" s="236"/>
      <c r="K37" s="236"/>
      <c r="L37" s="232"/>
      <c r="M37" s="231"/>
      <c r="N37" s="222"/>
      <c r="O37" s="222"/>
      <c r="P37" s="223"/>
      <c r="Q37" s="222"/>
    </row>
    <row r="38" spans="1:17" ht="41.25" customHeight="1">
      <c r="A38" s="139"/>
      <c r="B38" s="148"/>
      <c r="C38" s="148"/>
      <c r="D38" s="148"/>
      <c r="E38" s="148"/>
      <c r="F38" s="175" t="s">
        <v>467</v>
      </c>
      <c r="G38" s="808" t="s">
        <v>401</v>
      </c>
      <c r="H38" s="809"/>
      <c r="I38" s="809"/>
      <c r="J38" s="809"/>
      <c r="K38" s="809"/>
      <c r="L38" s="237"/>
      <c r="M38" s="238"/>
      <c r="N38" s="222"/>
      <c r="O38" s="223"/>
      <c r="P38" s="222"/>
      <c r="Q38" s="222"/>
    </row>
    <row r="39" spans="1:17">
      <c r="A39" s="139"/>
      <c r="B39" s="148"/>
      <c r="C39" s="148"/>
      <c r="D39" s="148"/>
      <c r="E39" s="148"/>
      <c r="F39" s="169"/>
      <c r="G39" s="170" t="s">
        <v>414</v>
      </c>
      <c r="H39" s="167"/>
      <c r="I39" s="167" t="s">
        <v>418</v>
      </c>
      <c r="J39" s="214" t="s">
        <v>428</v>
      </c>
      <c r="K39" s="167" t="s">
        <v>415</v>
      </c>
      <c r="L39" s="148"/>
      <c r="M39" s="148"/>
      <c r="N39" s="172"/>
      <c r="O39" s="223"/>
      <c r="P39" s="222"/>
      <c r="Q39" s="222"/>
    </row>
    <row r="40" spans="1:17">
      <c r="A40" s="313"/>
      <c r="B40" s="148"/>
      <c r="C40" s="148"/>
      <c r="D40" s="148"/>
      <c r="E40" s="148"/>
      <c r="F40" s="169"/>
      <c r="G40" s="170" t="s">
        <v>416</v>
      </c>
      <c r="H40" s="167"/>
      <c r="I40" s="171">
        <f>I36</f>
        <v>227.66</v>
      </c>
      <c r="J40" s="224">
        <v>7.0000000000000007E-2</v>
      </c>
      <c r="K40" s="171"/>
      <c r="L40" s="172" t="s">
        <v>417</v>
      </c>
      <c r="M40" s="172">
        <f>ROUND(SUM(I40),2)</f>
        <v>227.66</v>
      </c>
      <c r="N40" s="231" t="s">
        <v>35</v>
      </c>
      <c r="O40" s="222"/>
      <c r="P40" s="148"/>
      <c r="Q40" s="148"/>
    </row>
    <row r="41" spans="1:17">
      <c r="A41" s="313"/>
      <c r="B41" s="148"/>
      <c r="C41" s="148"/>
      <c r="D41" s="148"/>
      <c r="E41" s="148"/>
      <c r="F41" s="220"/>
      <c r="G41" s="240"/>
      <c r="H41" s="220"/>
      <c r="I41" s="149"/>
      <c r="J41" s="429"/>
      <c r="K41" s="149"/>
      <c r="L41" s="172"/>
      <c r="M41" s="172"/>
      <c r="N41" s="231"/>
      <c r="O41" s="222"/>
      <c r="P41" s="148"/>
      <c r="Q41" s="148"/>
    </row>
    <row r="42" spans="1:17" ht="33.75" customHeight="1">
      <c r="A42" s="313"/>
      <c r="B42" s="148"/>
      <c r="C42" s="148"/>
      <c r="D42" s="148"/>
      <c r="E42" s="148"/>
      <c r="F42" s="220"/>
      <c r="G42" s="159"/>
      <c r="H42" s="148"/>
      <c r="I42" s="184"/>
      <c r="J42" s="159"/>
      <c r="K42" s="148"/>
      <c r="L42" s="150"/>
      <c r="M42" s="151"/>
      <c r="N42" s="140"/>
      <c r="O42" s="222"/>
      <c r="P42" s="148"/>
      <c r="Q42" s="148"/>
    </row>
    <row r="43" spans="1:17">
      <c r="A43" s="313"/>
      <c r="B43" s="148"/>
      <c r="C43" s="148"/>
      <c r="D43" s="148"/>
      <c r="E43" s="148"/>
      <c r="F43" s="175" t="s">
        <v>468</v>
      </c>
      <c r="G43" s="789" t="s">
        <v>459</v>
      </c>
      <c r="H43" s="790"/>
      <c r="I43" s="790"/>
      <c r="J43" s="790"/>
      <c r="K43" s="790"/>
      <c r="L43" s="151"/>
      <c r="M43" s="151"/>
      <c r="N43" s="140"/>
      <c r="O43" s="222"/>
      <c r="P43" s="148"/>
      <c r="Q43" s="148"/>
    </row>
    <row r="44" spans="1:17">
      <c r="A44" s="139"/>
      <c r="B44" s="148"/>
      <c r="C44" s="148"/>
      <c r="D44" s="148"/>
      <c r="E44" s="148"/>
      <c r="F44" s="169"/>
      <c r="G44" s="170" t="s">
        <v>414</v>
      </c>
      <c r="H44" s="167"/>
      <c r="I44" s="167" t="s">
        <v>429</v>
      </c>
      <c r="J44" s="214"/>
      <c r="K44" s="167"/>
      <c r="L44" s="151"/>
      <c r="M44" s="151"/>
      <c r="N44" s="172"/>
      <c r="O44" s="222"/>
      <c r="P44" s="148"/>
      <c r="Q44" s="148"/>
    </row>
    <row r="45" spans="1:17" ht="20.25" customHeight="1">
      <c r="A45" s="139"/>
      <c r="B45" s="148"/>
      <c r="C45" s="148"/>
      <c r="D45" s="148"/>
      <c r="E45" s="148"/>
      <c r="F45" s="169"/>
      <c r="G45" s="170" t="s">
        <v>416</v>
      </c>
      <c r="H45" s="167"/>
      <c r="I45" s="171">
        <v>35.159999999999997</v>
      </c>
      <c r="J45" s="224"/>
      <c r="K45" s="167"/>
      <c r="L45" s="172" t="s">
        <v>417</v>
      </c>
      <c r="M45" s="172">
        <f>I45</f>
        <v>35.159999999999997</v>
      </c>
      <c r="N45" s="231" t="s">
        <v>35</v>
      </c>
      <c r="O45" s="222"/>
      <c r="P45" s="176"/>
      <c r="Q45" s="140"/>
    </row>
    <row r="46" spans="1:17">
      <c r="A46" s="139"/>
      <c r="B46" s="148"/>
      <c r="C46" s="148"/>
      <c r="D46" s="148"/>
      <c r="E46" s="148"/>
      <c r="F46" s="220"/>
      <c r="G46" s="240"/>
      <c r="H46" s="241"/>
      <c r="I46" s="242"/>
      <c r="J46" s="149"/>
      <c r="K46" s="149"/>
      <c r="L46" s="220"/>
      <c r="M46" s="231"/>
      <c r="N46" s="140"/>
      <c r="O46" s="222"/>
      <c r="P46" s="176"/>
      <c r="Q46" s="140"/>
    </row>
    <row r="47" spans="1:17" ht="18">
      <c r="A47" s="139"/>
      <c r="B47" s="148"/>
      <c r="C47" s="148"/>
      <c r="E47" s="148"/>
      <c r="F47" s="148"/>
      <c r="G47" s="148"/>
      <c r="H47" s="243"/>
      <c r="I47" s="243"/>
      <c r="J47" s="243"/>
      <c r="K47" s="243"/>
      <c r="L47" s="243"/>
      <c r="M47" s="243"/>
      <c r="N47" s="140"/>
      <c r="O47" s="222"/>
      <c r="P47" s="176"/>
      <c r="Q47" s="140"/>
    </row>
    <row r="48" spans="1:17">
      <c r="A48" s="139"/>
      <c r="B48" s="148"/>
      <c r="C48" s="148"/>
      <c r="D48" s="148"/>
      <c r="E48" s="148"/>
      <c r="N48" s="172"/>
      <c r="O48" s="222"/>
      <c r="P48" s="140"/>
      <c r="Q48" s="140"/>
    </row>
    <row r="49" spans="1:17">
      <c r="A49" s="139"/>
      <c r="B49" s="148"/>
      <c r="C49" s="148"/>
      <c r="D49" s="148"/>
      <c r="E49" s="148"/>
      <c r="F49" s="244" t="s">
        <v>150</v>
      </c>
      <c r="G49" s="245" t="s">
        <v>497</v>
      </c>
      <c r="H49" s="246"/>
      <c r="I49" s="246"/>
      <c r="J49" s="246"/>
      <c r="N49" s="140"/>
      <c r="O49" s="140"/>
      <c r="P49" s="239"/>
      <c r="Q49" s="239"/>
    </row>
    <row r="50" spans="1:17">
      <c r="A50" s="139"/>
      <c r="B50" s="148"/>
      <c r="C50" s="148"/>
      <c r="D50" s="148"/>
      <c r="E50" s="148"/>
      <c r="N50" s="239"/>
      <c r="O50" s="140"/>
      <c r="P50" s="176"/>
      <c r="Q50" s="140"/>
    </row>
    <row r="51" spans="1:17">
      <c r="A51" s="139"/>
      <c r="B51" s="148"/>
      <c r="C51" s="148"/>
      <c r="D51" s="148"/>
      <c r="E51" s="148"/>
      <c r="F51" s="175" t="s">
        <v>433</v>
      </c>
      <c r="G51" s="789" t="s">
        <v>549</v>
      </c>
      <c r="H51" s="790"/>
      <c r="I51" s="790"/>
      <c r="J51" s="790"/>
      <c r="K51" s="790"/>
      <c r="L51" s="148"/>
      <c r="M51" s="148"/>
      <c r="N51" s="140"/>
      <c r="O51" s="140"/>
      <c r="P51" s="176"/>
      <c r="Q51" s="140"/>
    </row>
    <row r="52" spans="1:17">
      <c r="A52" s="139"/>
      <c r="B52" s="148"/>
      <c r="C52" s="148"/>
      <c r="D52" s="148"/>
      <c r="E52" s="148"/>
      <c r="F52" s="169"/>
      <c r="G52" s="170" t="s">
        <v>414</v>
      </c>
      <c r="H52" s="178" t="s">
        <v>435</v>
      </c>
      <c r="I52" s="178" t="s">
        <v>419</v>
      </c>
      <c r="J52" s="179"/>
      <c r="K52" s="167" t="s">
        <v>415</v>
      </c>
      <c r="L52" s="148"/>
      <c r="M52" s="148"/>
      <c r="N52" s="172"/>
      <c r="O52" s="140"/>
      <c r="P52" s="140"/>
      <c r="Q52" s="140"/>
    </row>
    <row r="53" spans="1:17">
      <c r="A53" s="139"/>
      <c r="B53" s="148"/>
      <c r="C53" s="148"/>
      <c r="D53" s="148"/>
      <c r="E53" s="148"/>
      <c r="F53" s="169"/>
      <c r="G53" s="170" t="s">
        <v>438</v>
      </c>
      <c r="H53" s="181">
        <v>57.62</v>
      </c>
      <c r="I53" s="182">
        <v>0.06</v>
      </c>
      <c r="J53" s="171"/>
      <c r="K53" s="171">
        <f>I53*H53</f>
        <v>3.4571999999999998</v>
      </c>
      <c r="L53" s="172" t="s">
        <v>417</v>
      </c>
      <c r="M53" s="172">
        <f>ROUND(SUM(K53:K53),2)</f>
        <v>3.46</v>
      </c>
      <c r="N53" s="172" t="s">
        <v>30</v>
      </c>
      <c r="O53" s="239"/>
      <c r="P53" s="176"/>
      <c r="Q53" s="140"/>
    </row>
    <row r="54" spans="1:17">
      <c r="A54" s="249"/>
      <c r="B54" s="148"/>
      <c r="C54" s="148"/>
      <c r="D54" s="148"/>
      <c r="E54" s="148"/>
      <c r="F54" s="220"/>
      <c r="G54" s="240"/>
      <c r="H54" s="241"/>
      <c r="I54" s="242"/>
      <c r="J54" s="149"/>
      <c r="K54" s="149"/>
      <c r="L54" s="172"/>
      <c r="M54" s="172"/>
      <c r="N54" s="172"/>
      <c r="O54" s="140"/>
      <c r="P54" s="176"/>
      <c r="Q54" s="140"/>
    </row>
    <row r="55" spans="1:17">
      <c r="A55" s="249"/>
      <c r="B55" s="148"/>
      <c r="C55" s="148"/>
      <c r="D55" s="148"/>
      <c r="E55" s="148"/>
      <c r="F55" s="175" t="s">
        <v>434</v>
      </c>
      <c r="G55" s="789" t="s">
        <v>453</v>
      </c>
      <c r="H55" s="790"/>
      <c r="I55" s="790"/>
      <c r="J55" s="790"/>
      <c r="K55" s="790"/>
      <c r="L55" s="186"/>
      <c r="M55" s="148"/>
      <c r="N55" s="172"/>
      <c r="O55" s="140"/>
      <c r="P55" s="176"/>
      <c r="Q55" s="140"/>
    </row>
    <row r="56" spans="1:17">
      <c r="A56" s="249"/>
      <c r="B56" s="148"/>
      <c r="C56" s="148"/>
      <c r="D56" s="148"/>
      <c r="E56" s="148"/>
      <c r="F56" s="169"/>
      <c r="G56" s="170" t="s">
        <v>414</v>
      </c>
      <c r="H56" s="167" t="s">
        <v>418</v>
      </c>
      <c r="I56" s="167"/>
      <c r="J56" s="167" t="s">
        <v>421</v>
      </c>
      <c r="K56" s="167" t="s">
        <v>422</v>
      </c>
      <c r="L56" s="187"/>
      <c r="M56" s="188"/>
      <c r="N56" s="172"/>
      <c r="O56" s="140"/>
      <c r="P56" s="231"/>
      <c r="Q56" s="231"/>
    </row>
    <row r="57" spans="1:17" ht="18">
      <c r="A57" s="249"/>
      <c r="B57" s="148"/>
      <c r="C57" s="148"/>
      <c r="D57" s="148"/>
      <c r="E57" s="148"/>
      <c r="F57" s="169"/>
      <c r="G57" s="170" t="str">
        <f>G53</f>
        <v>Praça</v>
      </c>
      <c r="H57" s="181">
        <f>K53</f>
        <v>3.4571999999999998</v>
      </c>
      <c r="I57" s="167"/>
      <c r="J57" s="192">
        <v>0.39</v>
      </c>
      <c r="K57" s="181">
        <f>(H57)*(1+J57)</f>
        <v>4.8055080000000006</v>
      </c>
      <c r="L57" s="172" t="s">
        <v>417</v>
      </c>
      <c r="M57" s="172">
        <f>ROUND(K57,2)</f>
        <v>4.8099999999999996</v>
      </c>
      <c r="N57" s="231" t="s">
        <v>30</v>
      </c>
      <c r="O57" s="140"/>
      <c r="P57" s="243"/>
      <c r="Q57" s="243"/>
    </row>
    <row r="58" spans="1:17" ht="18">
      <c r="E58" s="148"/>
      <c r="F58" s="195"/>
      <c r="G58" s="196"/>
      <c r="H58" s="196"/>
      <c r="I58" s="196"/>
      <c r="J58" s="196"/>
      <c r="K58" s="148"/>
      <c r="L58" s="148"/>
      <c r="M58" s="148"/>
      <c r="N58" s="243"/>
      <c r="O58" s="140"/>
    </row>
    <row r="59" spans="1:17">
      <c r="F59" s="175" t="s">
        <v>440</v>
      </c>
      <c r="G59" s="789" t="s">
        <v>452</v>
      </c>
      <c r="H59" s="790"/>
      <c r="I59" s="790"/>
      <c r="J59" s="790"/>
      <c r="K59" s="790"/>
      <c r="L59" s="148"/>
      <c r="M59" s="148"/>
      <c r="O59" s="140"/>
    </row>
    <row r="60" spans="1:17">
      <c r="F60" s="169"/>
      <c r="G60" s="170" t="s">
        <v>414</v>
      </c>
      <c r="H60" s="167" t="s">
        <v>422</v>
      </c>
      <c r="I60" s="167"/>
      <c r="J60" s="167" t="s">
        <v>423</v>
      </c>
      <c r="K60" s="178" t="s">
        <v>415</v>
      </c>
      <c r="L60" s="148"/>
      <c r="M60" s="148"/>
      <c r="O60" s="140"/>
    </row>
    <row r="61" spans="1:17" ht="18">
      <c r="F61" s="169"/>
      <c r="G61" s="203" t="str">
        <f>G53</f>
        <v>Praça</v>
      </c>
      <c r="H61" s="204">
        <f>M57</f>
        <v>4.8099999999999996</v>
      </c>
      <c r="I61" s="205"/>
      <c r="J61" s="206">
        <v>4</v>
      </c>
      <c r="K61" s="171">
        <f>((H61)*J61)</f>
        <v>19.239999999999998</v>
      </c>
      <c r="L61" s="172" t="s">
        <v>417</v>
      </c>
      <c r="M61" s="207">
        <f>ROUND(K61,2)</f>
        <v>19.239999999999998</v>
      </c>
      <c r="N61" s="137" t="s">
        <v>263</v>
      </c>
      <c r="O61" s="243"/>
    </row>
    <row r="62" spans="1:17">
      <c r="F62" s="220"/>
      <c r="G62" s="240"/>
      <c r="H62" s="241"/>
      <c r="I62" s="242"/>
      <c r="J62" s="149"/>
      <c r="K62" s="149"/>
      <c r="L62" s="172"/>
      <c r="M62" s="172"/>
      <c r="N62" s="140"/>
    </row>
    <row r="63" spans="1:17">
      <c r="N63" s="140"/>
    </row>
    <row r="64" spans="1:17">
      <c r="B64" s="137"/>
      <c r="F64" s="164" t="s">
        <v>441</v>
      </c>
      <c r="G64" s="810" t="s">
        <v>550</v>
      </c>
      <c r="H64" s="810"/>
      <c r="I64" s="810"/>
      <c r="J64" s="810"/>
      <c r="K64" s="811"/>
      <c r="L64" s="148"/>
      <c r="M64" s="148"/>
      <c r="N64" s="172"/>
    </row>
    <row r="65" spans="6:14">
      <c r="F65" s="169"/>
      <c r="G65" s="170" t="s">
        <v>414</v>
      </c>
      <c r="H65" s="167" t="s">
        <v>435</v>
      </c>
      <c r="I65" s="167"/>
      <c r="J65" s="166"/>
      <c r="K65" s="167" t="s">
        <v>415</v>
      </c>
      <c r="L65" s="148"/>
      <c r="M65" s="148"/>
      <c r="N65" s="172"/>
    </row>
    <row r="66" spans="6:14">
      <c r="F66" s="169"/>
      <c r="G66" s="170" t="s">
        <v>438</v>
      </c>
      <c r="H66" s="171">
        <v>69.180000000000007</v>
      </c>
      <c r="I66" s="171"/>
      <c r="J66" s="166"/>
      <c r="K66" s="171">
        <f>I66+H66</f>
        <v>69.180000000000007</v>
      </c>
      <c r="L66" s="172" t="s">
        <v>417</v>
      </c>
      <c r="M66" s="173">
        <f>K66</f>
        <v>69.180000000000007</v>
      </c>
      <c r="N66" s="140" t="s">
        <v>39</v>
      </c>
    </row>
    <row r="67" spans="6:14" ht="34.5" customHeight="1">
      <c r="N67" s="172"/>
    </row>
    <row r="68" spans="6:14">
      <c r="F68" s="164" t="s">
        <v>442</v>
      </c>
      <c r="G68" s="806" t="s">
        <v>400</v>
      </c>
      <c r="H68" s="806"/>
      <c r="I68" s="806"/>
      <c r="J68" s="806"/>
      <c r="K68" s="807"/>
      <c r="L68" s="148"/>
      <c r="M68" s="148"/>
      <c r="N68" s="172"/>
    </row>
    <row r="69" spans="6:14">
      <c r="F69" s="169"/>
      <c r="G69" s="170" t="s">
        <v>414</v>
      </c>
      <c r="H69" s="167" t="s">
        <v>436</v>
      </c>
      <c r="I69" s="167" t="s">
        <v>437</v>
      </c>
      <c r="J69" s="166" t="s">
        <v>419</v>
      </c>
      <c r="K69" s="167" t="s">
        <v>415</v>
      </c>
      <c r="L69" s="148"/>
      <c r="M69" s="148"/>
      <c r="N69" s="148"/>
    </row>
    <row r="70" spans="6:14">
      <c r="F70" s="169"/>
      <c r="G70" s="170" t="s">
        <v>438</v>
      </c>
      <c r="H70" s="171">
        <v>530.80999999999995</v>
      </c>
      <c r="I70" s="171"/>
      <c r="J70" s="166"/>
      <c r="K70" s="171">
        <f>I70+H70</f>
        <v>530.80999999999995</v>
      </c>
      <c r="L70" s="172" t="s">
        <v>417</v>
      </c>
      <c r="M70" s="173">
        <f>K70</f>
        <v>530.80999999999995</v>
      </c>
      <c r="N70" s="140" t="s">
        <v>35</v>
      </c>
    </row>
    <row r="71" spans="6:14">
      <c r="N71" s="140"/>
    </row>
    <row r="72" spans="6:14">
      <c r="N72" s="172"/>
    </row>
    <row r="73" spans="6:14">
      <c r="F73" s="164"/>
      <c r="G73" s="806"/>
      <c r="H73" s="806"/>
      <c r="I73" s="806"/>
      <c r="J73" s="806"/>
      <c r="K73" s="807"/>
      <c r="L73" s="148"/>
      <c r="M73" s="148"/>
      <c r="N73" s="172"/>
    </row>
    <row r="74" spans="6:14">
      <c r="F74" s="169"/>
      <c r="G74" s="170"/>
      <c r="H74" s="167"/>
      <c r="I74" s="167"/>
      <c r="J74" s="166"/>
      <c r="K74" s="167"/>
      <c r="L74" s="148"/>
      <c r="M74" s="148"/>
    </row>
    <row r="75" spans="6:14">
      <c r="F75" s="169"/>
      <c r="G75" s="170"/>
      <c r="H75" s="171"/>
      <c r="I75" s="171"/>
      <c r="J75" s="166"/>
      <c r="K75" s="171"/>
      <c r="L75" s="172"/>
      <c r="M75" s="173"/>
      <c r="N75" s="140"/>
    </row>
    <row r="76" spans="6:14">
      <c r="N76" s="140"/>
    </row>
    <row r="77" spans="6:14">
      <c r="N77" s="172"/>
    </row>
    <row r="81" spans="14:14">
      <c r="N81" s="247"/>
    </row>
    <row r="86" spans="14:14">
      <c r="N86" s="247"/>
    </row>
  </sheetData>
  <mergeCells count="26">
    <mergeCell ref="G64:K64"/>
    <mergeCell ref="G68:K68"/>
    <mergeCell ref="G55:K55"/>
    <mergeCell ref="G59:K59"/>
    <mergeCell ref="G26:K26"/>
    <mergeCell ref="G34:K34"/>
    <mergeCell ref="G38:K38"/>
    <mergeCell ref="G43:K43"/>
    <mergeCell ref="G51:K51"/>
    <mergeCell ref="G30:K30"/>
    <mergeCell ref="G73:K73"/>
    <mergeCell ref="A12:D12"/>
    <mergeCell ref="A1:D1"/>
    <mergeCell ref="A2:D2"/>
    <mergeCell ref="F2:P2"/>
    <mergeCell ref="A3:D3"/>
    <mergeCell ref="F3:P3"/>
    <mergeCell ref="A4:D4"/>
    <mergeCell ref="F4:P4"/>
    <mergeCell ref="A5:D5"/>
    <mergeCell ref="F5:P5"/>
    <mergeCell ref="A7:D7"/>
    <mergeCell ref="A8:D8"/>
    <mergeCell ref="G11:K11"/>
    <mergeCell ref="G16:K16"/>
    <mergeCell ref="G21:K2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74"/>
  <sheetViews>
    <sheetView topLeftCell="A23" zoomScale="80" zoomScaleNormal="80" workbookViewId="0">
      <selection activeCell="G66" sqref="G66"/>
    </sheetView>
  </sheetViews>
  <sheetFormatPr defaultRowHeight="12.75"/>
  <cols>
    <col min="1" max="1" width="16.7109375" customWidth="1"/>
    <col min="2" max="2" width="84.28515625" customWidth="1"/>
    <col min="3" max="4" width="9.140625" style="485"/>
    <col min="5" max="5" width="22.42578125" customWidth="1"/>
    <col min="6" max="6" width="11.5703125" style="485" customWidth="1"/>
    <col min="7" max="7" width="17.5703125" customWidth="1"/>
    <col min="8" max="8" width="26.85546875" customWidth="1"/>
    <col min="9" max="9" width="18.85546875" customWidth="1"/>
    <col min="10" max="10" width="17.5703125" customWidth="1"/>
    <col min="11" max="11" width="15.7109375" customWidth="1"/>
    <col min="12" max="12" width="20.7109375" customWidth="1"/>
  </cols>
  <sheetData>
    <row r="1" spans="1:16" ht="15.75">
      <c r="A1" s="801"/>
      <c r="B1" s="801"/>
      <c r="C1" s="801"/>
      <c r="D1" s="801"/>
      <c r="E1" s="801"/>
      <c r="F1" s="801"/>
    </row>
    <row r="2" spans="1:16">
      <c r="A2" s="802" t="s">
        <v>405</v>
      </c>
      <c r="B2" s="802"/>
      <c r="C2" s="802"/>
      <c r="D2" s="802"/>
      <c r="E2" s="528"/>
      <c r="F2" s="802" t="s">
        <v>405</v>
      </c>
      <c r="G2" s="802"/>
      <c r="H2" s="802"/>
      <c r="I2" s="802"/>
      <c r="J2" s="802"/>
      <c r="K2" s="802"/>
      <c r="L2" s="802"/>
      <c r="M2" s="802"/>
      <c r="N2" s="802"/>
      <c r="O2" s="802"/>
      <c r="P2" s="802"/>
    </row>
    <row r="3" spans="1:16" ht="18">
      <c r="A3" s="803" t="s">
        <v>406</v>
      </c>
      <c r="B3" s="803"/>
      <c r="C3" s="803"/>
      <c r="D3" s="803"/>
      <c r="E3" s="529"/>
      <c r="F3" s="803" t="s">
        <v>406</v>
      </c>
      <c r="G3" s="803"/>
      <c r="H3" s="803"/>
      <c r="I3" s="803"/>
      <c r="J3" s="803"/>
      <c r="K3" s="803"/>
      <c r="L3" s="803"/>
      <c r="M3" s="803"/>
      <c r="N3" s="803"/>
      <c r="O3" s="803"/>
      <c r="P3" s="803"/>
    </row>
    <row r="4" spans="1:16" ht="14.25">
      <c r="A4" s="800" t="s">
        <v>407</v>
      </c>
      <c r="B4" s="800"/>
      <c r="C4" s="800"/>
      <c r="D4" s="800"/>
      <c r="E4" s="527"/>
      <c r="F4" s="800" t="s">
        <v>407</v>
      </c>
      <c r="G4" s="800"/>
      <c r="H4" s="800"/>
      <c r="I4" s="800"/>
      <c r="J4" s="800"/>
      <c r="K4" s="800"/>
      <c r="L4" s="800"/>
      <c r="M4" s="800"/>
      <c r="N4" s="800"/>
      <c r="O4" s="800"/>
      <c r="P4" s="800"/>
    </row>
    <row r="5" spans="1:16">
      <c r="A5" s="791" t="s">
        <v>408</v>
      </c>
      <c r="B5" s="791"/>
      <c r="C5" s="791"/>
      <c r="D5" s="791"/>
      <c r="E5" s="530"/>
      <c r="F5" s="791" t="s">
        <v>408</v>
      </c>
      <c r="G5" s="791"/>
      <c r="H5" s="791"/>
      <c r="I5" s="791"/>
      <c r="J5" s="791"/>
      <c r="K5" s="791"/>
      <c r="L5" s="791"/>
      <c r="M5" s="791"/>
      <c r="N5" s="791"/>
      <c r="O5" s="791"/>
      <c r="P5" s="791"/>
    </row>
    <row r="6" spans="1:16" ht="2.25" customHeight="1">
      <c r="A6" s="144"/>
      <c r="B6" s="145"/>
      <c r="C6" s="144"/>
      <c r="D6" s="144"/>
      <c r="E6" s="145"/>
      <c r="F6" s="144"/>
      <c r="G6" s="145"/>
      <c r="H6" s="145"/>
      <c r="I6" s="145"/>
      <c r="J6" s="145"/>
      <c r="K6" s="145"/>
      <c r="L6" s="145"/>
      <c r="M6" s="145"/>
      <c r="N6" s="146"/>
      <c r="O6" s="146"/>
      <c r="P6" s="146"/>
    </row>
    <row r="7" spans="1:16" ht="18" hidden="1">
      <c r="A7" s="792"/>
      <c r="B7" s="792"/>
      <c r="C7" s="792"/>
      <c r="D7" s="792"/>
      <c r="E7" s="531"/>
      <c r="F7" s="144"/>
      <c r="G7" s="145"/>
      <c r="H7" s="145"/>
      <c r="I7" s="145"/>
      <c r="J7" s="145"/>
      <c r="K7" s="145"/>
      <c r="L7" s="145"/>
      <c r="M7" s="145"/>
      <c r="N7" s="146"/>
      <c r="O7" s="146"/>
      <c r="P7" s="146"/>
    </row>
    <row r="8" spans="1:16" ht="18">
      <c r="A8" s="793" t="s">
        <v>409</v>
      </c>
      <c r="B8" s="794"/>
      <c r="C8" s="794"/>
      <c r="D8" s="795"/>
      <c r="E8" s="531"/>
      <c r="F8" s="550"/>
      <c r="G8" s="148"/>
      <c r="H8" s="528"/>
      <c r="I8" s="528"/>
      <c r="J8" s="528"/>
      <c r="K8" s="528"/>
      <c r="L8" s="528"/>
      <c r="M8" s="528"/>
      <c r="N8" s="149"/>
      <c r="O8" s="149"/>
      <c r="P8" s="149"/>
    </row>
    <row r="9" spans="1:16" ht="15.75">
      <c r="A9" s="150"/>
      <c r="B9" s="151"/>
      <c r="C9" s="150"/>
      <c r="D9" s="150"/>
      <c r="E9" s="531"/>
      <c r="F9" s="550"/>
      <c r="G9" s="148"/>
      <c r="H9" s="528"/>
      <c r="I9" s="528"/>
      <c r="J9" s="528"/>
      <c r="K9" s="528"/>
      <c r="L9" s="528"/>
      <c r="M9" s="528"/>
      <c r="N9" s="149"/>
      <c r="O9" s="149"/>
      <c r="P9" s="149"/>
    </row>
    <row r="10" spans="1:16" ht="16.5" thickBot="1">
      <c r="A10" s="150"/>
      <c r="B10" s="151"/>
      <c r="C10" s="150"/>
      <c r="D10" s="150"/>
      <c r="E10" s="531"/>
      <c r="F10" s="550"/>
      <c r="G10" s="148"/>
      <c r="H10" s="528"/>
      <c r="I10" s="528"/>
      <c r="J10" s="528"/>
      <c r="K10" s="528"/>
      <c r="L10" s="528"/>
      <c r="M10" s="528"/>
      <c r="N10" s="149"/>
      <c r="O10" s="149"/>
      <c r="P10" s="149"/>
    </row>
    <row r="11" spans="1:16" ht="16.5" thickTop="1">
      <c r="A11" s="152" t="s">
        <v>410</v>
      </c>
      <c r="B11" s="153" t="s">
        <v>411</v>
      </c>
      <c r="C11" s="153" t="s">
        <v>412</v>
      </c>
      <c r="D11" s="154" t="s">
        <v>27</v>
      </c>
      <c r="E11" s="531"/>
      <c r="F11" s="550"/>
      <c r="G11" s="148"/>
      <c r="H11" s="528"/>
      <c r="I11" s="528"/>
      <c r="J11" s="528"/>
      <c r="K11" s="528"/>
      <c r="L11" s="528"/>
      <c r="M11" s="528"/>
      <c r="N11" s="149"/>
      <c r="O11" s="149"/>
      <c r="P11" s="149"/>
    </row>
    <row r="12" spans="1:16" ht="15.75">
      <c r="A12" s="160" t="s">
        <v>600</v>
      </c>
      <c r="B12" s="161" t="s">
        <v>599</v>
      </c>
      <c r="C12" s="551"/>
      <c r="D12" s="552"/>
      <c r="E12" s="140"/>
      <c r="F12" s="272"/>
      <c r="G12" s="294"/>
      <c r="H12" s="295"/>
      <c r="I12" s="296"/>
      <c r="J12" s="271"/>
      <c r="K12" s="297"/>
      <c r="O12" s="148"/>
      <c r="P12" s="149"/>
    </row>
    <row r="13" spans="1:16">
      <c r="A13" s="543" t="str">
        <f>F13</f>
        <v>6.1</v>
      </c>
      <c r="B13" s="177" t="str">
        <f>G13</f>
        <v>CAPINA E LIMPEZA MANUAL DE TERRENO</v>
      </c>
      <c r="C13" s="463" t="str">
        <f>N15</f>
        <v>m²</v>
      </c>
      <c r="D13" s="534">
        <f>ROUND(M15,2)</f>
        <v>674.8</v>
      </c>
      <c r="E13" s="140" t="s">
        <v>745</v>
      </c>
      <c r="F13" s="307" t="s">
        <v>264</v>
      </c>
      <c r="G13" s="809" t="s">
        <v>746</v>
      </c>
      <c r="H13" s="809"/>
      <c r="I13" s="809"/>
      <c r="J13" s="809"/>
      <c r="K13" s="809"/>
      <c r="L13" s="172"/>
      <c r="M13" s="207"/>
      <c r="N13" s="172"/>
      <c r="O13" s="172"/>
      <c r="P13" s="149"/>
    </row>
    <row r="14" spans="1:16">
      <c r="A14" s="543" t="str">
        <f>F18</f>
        <v>6.2</v>
      </c>
      <c r="B14" s="177" t="str">
        <f>G18</f>
        <v>CARGA, MANOBRA E DESCARGA COM CAMINHÃO BASCULANTE</v>
      </c>
      <c r="C14" s="463" t="str">
        <f>N20</f>
        <v>m³</v>
      </c>
      <c r="D14" s="534">
        <f>ROUND(M20,2)</f>
        <v>87.72</v>
      </c>
      <c r="E14" s="140"/>
      <c r="F14" s="167"/>
      <c r="G14" s="306" t="s">
        <v>414</v>
      </c>
      <c r="H14" s="532" t="s">
        <v>418</v>
      </c>
      <c r="I14" s="532"/>
      <c r="J14" s="214" t="s">
        <v>415</v>
      </c>
      <c r="K14" s="167"/>
      <c r="L14" s="148"/>
      <c r="M14" s="148"/>
      <c r="N14" s="140"/>
      <c r="O14" s="140"/>
      <c r="P14" s="140"/>
    </row>
    <row r="15" spans="1:16">
      <c r="A15" s="543" t="str">
        <f>F24</f>
        <v>6.3</v>
      </c>
      <c r="B15" s="177" t="str">
        <f>G24</f>
        <v>TRANSPORTE DE MATERIAL COM CAMINHÃO BASCULANTE 6M³/12T</v>
      </c>
      <c r="C15" s="463" t="str">
        <f>N26</f>
        <v>m³.Km</v>
      </c>
      <c r="D15" s="534">
        <f>ROUND(M26,2)</f>
        <v>280.72000000000003</v>
      </c>
      <c r="E15" s="140"/>
      <c r="F15" s="167"/>
      <c r="G15" s="306"/>
      <c r="H15" s="171">
        <v>674.8</v>
      </c>
      <c r="I15" s="167">
        <v>0.1</v>
      </c>
      <c r="J15" s="171">
        <f>H15*I15</f>
        <v>67.48</v>
      </c>
      <c r="K15" s="167"/>
      <c r="L15" s="172" t="s">
        <v>417</v>
      </c>
      <c r="M15" s="172">
        <f>H15</f>
        <v>674.8</v>
      </c>
      <c r="N15" s="172" t="s">
        <v>115</v>
      </c>
      <c r="O15" s="140"/>
      <c r="P15" s="176"/>
    </row>
    <row r="16" spans="1:16">
      <c r="A16" s="543" t="str">
        <f>F29</f>
        <v>6.4</v>
      </c>
      <c r="B16" s="177" t="str">
        <f>G29</f>
        <v>LASTRO DE AREIA COMERCIAL , ESPALHAMENTO MECÂNICO E=10 CM</v>
      </c>
      <c r="C16" s="463" t="str">
        <f>N31</f>
        <v>m³</v>
      </c>
      <c r="D16" s="534">
        <f>ROUND(M31,2)</f>
        <v>67.48</v>
      </c>
      <c r="E16" s="216"/>
      <c r="O16" s="176"/>
      <c r="P16" s="176"/>
    </row>
    <row r="17" spans="1:16">
      <c r="A17" s="543" t="str">
        <f>F34</f>
        <v>6.5</v>
      </c>
      <c r="B17" s="177" t="str">
        <f>G34</f>
        <v>CARGA, MANOBRA E DESCARGA COM CAMINHÃO BASCULANTE</v>
      </c>
      <c r="C17" s="463" t="str">
        <f>N36</f>
        <v>m³</v>
      </c>
      <c r="D17" s="534">
        <f>ROUND(M36,2)</f>
        <v>70.849999999999994</v>
      </c>
      <c r="E17" s="467"/>
      <c r="F17" s="538"/>
      <c r="G17" s="537"/>
      <c r="H17" s="537"/>
      <c r="I17" s="537"/>
      <c r="J17" s="537"/>
      <c r="K17" s="537"/>
      <c r="L17" s="467"/>
      <c r="M17" s="536"/>
      <c r="N17" s="537"/>
      <c r="O17" s="467"/>
      <c r="P17" s="140"/>
    </row>
    <row r="18" spans="1:16" ht="12.75" customHeight="1">
      <c r="A18" s="543" t="str">
        <f>F39</f>
        <v>6.6</v>
      </c>
      <c r="B18" s="177" t="str">
        <f>G39</f>
        <v>TRANSPORTE DE MATERIAL COM CAMINHÃO BASCULANTE 6M³/12T</v>
      </c>
      <c r="C18" s="463" t="str">
        <f>N41</f>
        <v>m³.Km</v>
      </c>
      <c r="D18" s="534">
        <f>ROUND(M41,2)</f>
        <v>566.83000000000004</v>
      </c>
      <c r="E18" s="467"/>
      <c r="F18" s="307" t="s">
        <v>265</v>
      </c>
      <c r="G18" s="756" t="s">
        <v>453</v>
      </c>
      <c r="H18" s="556"/>
      <c r="I18" s="556"/>
      <c r="J18" s="556"/>
      <c r="K18" s="557"/>
      <c r="L18" s="172"/>
      <c r="M18" s="207"/>
      <c r="N18" s="172"/>
      <c r="O18" s="467"/>
      <c r="P18" s="140"/>
    </row>
    <row r="19" spans="1:16">
      <c r="A19" s="543" t="str">
        <f>F44</f>
        <v>6.7</v>
      </c>
      <c r="B19" s="177" t="str">
        <f>G44</f>
        <v>RETIRADA DE ALAMBRADO DE TELA GALV.</v>
      </c>
      <c r="C19" s="463" t="str">
        <f>N46</f>
        <v>m²</v>
      </c>
      <c r="D19" s="534">
        <f>ROUND(M46,2)</f>
        <v>650.4</v>
      </c>
      <c r="E19" s="467"/>
      <c r="F19" s="167"/>
      <c r="G19" s="306" t="s">
        <v>414</v>
      </c>
      <c r="H19" s="532" t="s">
        <v>422</v>
      </c>
      <c r="I19" s="532" t="s">
        <v>421</v>
      </c>
      <c r="J19" s="214" t="s">
        <v>415</v>
      </c>
      <c r="K19" s="167"/>
      <c r="L19" s="148"/>
      <c r="M19" s="148"/>
      <c r="N19" s="140"/>
      <c r="O19" s="467"/>
      <c r="P19" s="140"/>
    </row>
    <row r="20" spans="1:16" ht="25.5">
      <c r="A20" s="210" t="str">
        <f>F49</f>
        <v>6.8</v>
      </c>
      <c r="B20" s="177" t="str">
        <f>G49</f>
        <v>RASPAGEM DE PINTURA ANTIGA  - REMOÇÃO PINTURA/FERRUGEM EXISTENTES  (TUBOS ALAMBRADO)</v>
      </c>
      <c r="C20" s="463" t="str">
        <f>N56</f>
        <v>m²</v>
      </c>
      <c r="D20" s="534">
        <f>ROUND(M56,2)</f>
        <v>110.25</v>
      </c>
      <c r="E20" s="467"/>
      <c r="F20" s="167"/>
      <c r="G20" s="306"/>
      <c r="H20" s="171">
        <f>J15</f>
        <v>67.48</v>
      </c>
      <c r="I20" s="167">
        <v>1.3</v>
      </c>
      <c r="J20" s="171">
        <f>H20*I20</f>
        <v>87.724000000000004</v>
      </c>
      <c r="K20" s="167"/>
      <c r="L20" s="172" t="s">
        <v>417</v>
      </c>
      <c r="M20" s="172">
        <f>J20</f>
        <v>87.724000000000004</v>
      </c>
      <c r="N20" s="172" t="s">
        <v>602</v>
      </c>
      <c r="O20" s="467"/>
      <c r="P20" s="223"/>
    </row>
    <row r="21" spans="1:16" ht="25.5">
      <c r="A21" s="210" t="str">
        <f>F58</f>
        <v>6.9</v>
      </c>
      <c r="B21" s="177" t="str">
        <f>G58</f>
        <v>APLICAÇÃO DE FUNDO ANTICORROSIVO A BASE DE OXIDO DE FERRO (ZARCAO), DUAS DEMAOS (TUBOS ALAMBRADO)</v>
      </c>
      <c r="C21" s="463" t="str">
        <f>N58</f>
        <v>m²</v>
      </c>
      <c r="D21" s="534">
        <f>ROUND(M58,2)</f>
        <v>110.25</v>
      </c>
      <c r="E21" s="467"/>
      <c r="F21" s="549"/>
      <c r="G21" s="240"/>
      <c r="H21" s="149"/>
      <c r="I21" s="526"/>
      <c r="J21" s="149"/>
      <c r="K21" s="526"/>
      <c r="L21" s="172"/>
      <c r="M21" s="172"/>
      <c r="N21" s="172"/>
      <c r="O21" s="467"/>
      <c r="P21" s="223"/>
    </row>
    <row r="22" spans="1:16" ht="25.5">
      <c r="A22" s="210" t="str">
        <f>F60</f>
        <v>6.10</v>
      </c>
      <c r="B22" s="177" t="str">
        <f>G60</f>
        <v>PINTURA COM TINTA PROTETORA ACABAMENTO GRAFITE ESMALTE SOBRE SUPERFICIE METALICA 2 DEMAOS (TUBOS ALAMBRADO)</v>
      </c>
      <c r="C22" s="463" t="str">
        <f>N60</f>
        <v>m²</v>
      </c>
      <c r="D22" s="534">
        <f>ROUND(M60,2)</f>
        <v>110.25</v>
      </c>
      <c r="E22" s="467"/>
      <c r="F22" s="476"/>
      <c r="G22" s="467"/>
      <c r="H22" s="467"/>
      <c r="I22" s="467"/>
      <c r="J22" s="467"/>
      <c r="K22" s="467"/>
      <c r="L22" s="467"/>
      <c r="M22" s="536"/>
      <c r="N22" s="542"/>
      <c r="O22" s="537"/>
      <c r="P22" s="222"/>
    </row>
    <row r="23" spans="1:16" ht="38.25">
      <c r="A23" s="210" t="str">
        <f>F62</f>
        <v>6.11</v>
      </c>
      <c r="B23" s="177" t="str">
        <f>G62</f>
        <v>FORNECIMENTO E INSTALAÇÃO DE TELA DE ARAME GALV REVESTIDO EM PVC, QUADRANGULAR / LOSANGULAR,  FIO 2,77 MM (12 BWG), BITOLA FINAL = *3,8* MM, MALHA  7,5 X 7,5 CM</v>
      </c>
      <c r="C23" s="463" t="str">
        <f>N62</f>
        <v>m²</v>
      </c>
      <c r="D23" s="534">
        <f>ROUND(M62,2)</f>
        <v>650.4</v>
      </c>
    </row>
    <row r="24" spans="1:16" ht="51">
      <c r="A24" s="210" t="str">
        <f>F64</f>
        <v>6.12</v>
      </c>
      <c r="B24" s="177" t="str">
        <f>G64</f>
        <v>PORTAO COM TELA DE ARAME  DE TELA DE ARAME GALV REVESTIDO EM PVC, QUADRANGULAR / LOSANGULAR,  FIO 2,77 MM (12 BWG), BITOLA FINAL = *3,8* MM, MALHA  7,5 X 7,5 CM, MOLDURA EM TUBOS COM DUAS FOLHAS DE ABRIR, INCLUSO FERRAGENS FIXAÇÃO DE ESQUADRIA (PORTÃO ALAMBRADO 2,65X2,10m)</v>
      </c>
      <c r="C24" s="463" t="str">
        <f>N64</f>
        <v>m²</v>
      </c>
      <c r="D24" s="534">
        <f>M64</f>
        <v>5.66</v>
      </c>
      <c r="F24" s="307" t="s">
        <v>166</v>
      </c>
      <c r="G24" s="756" t="s">
        <v>452</v>
      </c>
      <c r="H24" s="754"/>
      <c r="I24" s="754"/>
      <c r="J24" s="754"/>
      <c r="K24" s="755"/>
      <c r="L24" s="172"/>
      <c r="M24" s="207"/>
    </row>
    <row r="25" spans="1:16">
      <c r="A25" s="210" t="str">
        <f>F66</f>
        <v>6.13</v>
      </c>
      <c r="B25" s="177" t="str">
        <f>G66</f>
        <v xml:space="preserve">REDE DE NYLON PARA PROTECAO </v>
      </c>
      <c r="C25" s="463" t="str">
        <f>N66</f>
        <v>m²</v>
      </c>
      <c r="D25" s="534">
        <f>M66</f>
        <v>674.8</v>
      </c>
      <c r="F25" s="167"/>
      <c r="G25" s="306" t="s">
        <v>414</v>
      </c>
      <c r="H25" s="532" t="s">
        <v>422</v>
      </c>
      <c r="I25" s="532" t="s">
        <v>483</v>
      </c>
      <c r="J25" s="214" t="s">
        <v>415</v>
      </c>
      <c r="K25" s="167"/>
      <c r="L25" s="148"/>
      <c r="M25" s="148"/>
    </row>
    <row r="26" spans="1:16">
      <c r="C26" s="759"/>
      <c r="D26" s="759"/>
      <c r="F26" s="167"/>
      <c r="G26" s="306"/>
      <c r="H26" s="171">
        <f>M20</f>
        <v>87.724000000000004</v>
      </c>
      <c r="I26" s="167">
        <v>3.2</v>
      </c>
      <c r="J26" s="171">
        <f>H26*I26</f>
        <v>280.71680000000003</v>
      </c>
      <c r="K26" s="167"/>
      <c r="L26" s="172" t="s">
        <v>417</v>
      </c>
      <c r="M26" s="172">
        <f>J26</f>
        <v>280.71680000000003</v>
      </c>
      <c r="N26" t="s">
        <v>604</v>
      </c>
    </row>
    <row r="27" spans="1:16">
      <c r="C27" s="759"/>
      <c r="D27" s="759"/>
    </row>
    <row r="28" spans="1:16">
      <c r="C28" s="759"/>
      <c r="D28" s="759"/>
    </row>
    <row r="29" spans="1:16" ht="12.75" customHeight="1">
      <c r="C29" s="759"/>
      <c r="D29" s="759"/>
      <c r="F29" s="307" t="s">
        <v>167</v>
      </c>
      <c r="G29" s="756" t="s">
        <v>597</v>
      </c>
      <c r="H29" s="754"/>
      <c r="I29" s="754"/>
      <c r="J29" s="754"/>
      <c r="K29" s="755"/>
      <c r="L29" s="172"/>
      <c r="M29" s="207"/>
    </row>
    <row r="30" spans="1:16">
      <c r="C30" s="759"/>
      <c r="D30" s="759"/>
      <c r="F30" s="167"/>
      <c r="G30" s="306" t="s">
        <v>414</v>
      </c>
      <c r="H30" s="532" t="s">
        <v>418</v>
      </c>
      <c r="I30" s="532" t="s">
        <v>419</v>
      </c>
      <c r="J30" s="214" t="s">
        <v>415</v>
      </c>
      <c r="K30" s="167"/>
      <c r="L30" s="148"/>
      <c r="M30" s="148"/>
    </row>
    <row r="31" spans="1:16">
      <c r="C31" s="759"/>
      <c r="D31" s="759"/>
      <c r="F31" s="167"/>
      <c r="G31" s="306"/>
      <c r="H31" s="171">
        <f>H15</f>
        <v>674.8</v>
      </c>
      <c r="I31" s="167">
        <v>0.1</v>
      </c>
      <c r="J31" s="171">
        <f>H31*I31</f>
        <v>67.48</v>
      </c>
      <c r="K31" s="167"/>
      <c r="L31" s="172" t="s">
        <v>417</v>
      </c>
      <c r="M31" s="172">
        <f>J31</f>
        <v>67.48</v>
      </c>
      <c r="N31" t="s">
        <v>602</v>
      </c>
    </row>
    <row r="32" spans="1:16">
      <c r="C32" s="759"/>
      <c r="D32" s="759"/>
    </row>
    <row r="33" spans="3:15">
      <c r="C33" s="759"/>
      <c r="D33" s="759"/>
    </row>
    <row r="34" spans="3:15" ht="12.75" customHeight="1">
      <c r="C34" s="759"/>
      <c r="D34" s="759"/>
      <c r="F34" s="307" t="s">
        <v>172</v>
      </c>
      <c r="G34" s="756" t="s">
        <v>453</v>
      </c>
      <c r="H34" s="754"/>
      <c r="I34" s="754"/>
      <c r="J34" s="754"/>
      <c r="K34" s="755"/>
      <c r="L34" s="172"/>
      <c r="M34" s="207"/>
      <c r="N34" s="172"/>
      <c r="O34" s="467"/>
    </row>
    <row r="35" spans="3:15">
      <c r="C35" s="759"/>
      <c r="D35" s="759"/>
      <c r="F35" s="167"/>
      <c r="G35" s="306" t="s">
        <v>414</v>
      </c>
      <c r="H35" s="532" t="s">
        <v>422</v>
      </c>
      <c r="I35" s="532" t="s">
        <v>421</v>
      </c>
      <c r="J35" s="214" t="s">
        <v>415</v>
      </c>
      <c r="K35" s="167"/>
      <c r="L35" s="148"/>
      <c r="M35" s="148"/>
      <c r="N35" s="140"/>
      <c r="O35" s="467"/>
    </row>
    <row r="36" spans="3:15">
      <c r="C36" s="759"/>
      <c r="D36" s="759"/>
      <c r="F36" s="167"/>
      <c r="G36" s="306"/>
      <c r="H36" s="171">
        <f>M31</f>
        <v>67.48</v>
      </c>
      <c r="I36" s="167">
        <v>1.05</v>
      </c>
      <c r="J36" s="171">
        <f>H36*I36</f>
        <v>70.854000000000013</v>
      </c>
      <c r="K36" s="167"/>
      <c r="L36" s="172" t="s">
        <v>417</v>
      </c>
      <c r="M36" s="172">
        <f>J36</f>
        <v>70.854000000000013</v>
      </c>
      <c r="N36" s="172" t="s">
        <v>602</v>
      </c>
      <c r="O36" s="467"/>
    </row>
    <row r="37" spans="3:15">
      <c r="C37" s="759"/>
      <c r="D37" s="759"/>
      <c r="F37" s="476"/>
      <c r="G37" s="467"/>
      <c r="H37" s="544"/>
      <c r="I37" s="467"/>
      <c r="J37" s="467"/>
      <c r="K37" s="467"/>
      <c r="L37" s="467"/>
      <c r="M37" s="536"/>
      <c r="N37" s="542"/>
      <c r="O37" s="537"/>
    </row>
    <row r="38" spans="3:15">
      <c r="C38" s="759"/>
      <c r="D38" s="759"/>
    </row>
    <row r="39" spans="3:15">
      <c r="C39" s="759"/>
      <c r="D39" s="759"/>
      <c r="F39" s="307" t="s">
        <v>457</v>
      </c>
      <c r="G39" s="756" t="s">
        <v>452</v>
      </c>
      <c r="H39" s="556"/>
      <c r="I39" s="556"/>
      <c r="J39" s="556"/>
      <c r="K39" s="557"/>
      <c r="L39" s="172"/>
      <c r="M39" s="207"/>
    </row>
    <row r="40" spans="3:15">
      <c r="C40" s="759"/>
      <c r="D40" s="759"/>
      <c r="F40" s="167"/>
      <c r="G40" s="306" t="s">
        <v>414</v>
      </c>
      <c r="H40" s="532" t="s">
        <v>422</v>
      </c>
      <c r="I40" s="532" t="s">
        <v>483</v>
      </c>
      <c r="J40" s="214" t="s">
        <v>415</v>
      </c>
      <c r="K40" s="167"/>
      <c r="L40" s="148"/>
      <c r="M40" s="148"/>
    </row>
    <row r="41" spans="3:15">
      <c r="C41" s="759"/>
      <c r="D41" s="759"/>
      <c r="F41" s="167"/>
      <c r="G41" s="306"/>
      <c r="H41" s="171">
        <f>J36</f>
        <v>70.854000000000013</v>
      </c>
      <c r="I41" s="167">
        <v>8</v>
      </c>
      <c r="J41" s="171">
        <f>H41*I41</f>
        <v>566.83200000000011</v>
      </c>
      <c r="K41" s="167"/>
      <c r="L41" s="172" t="s">
        <v>417</v>
      </c>
      <c r="M41" s="172">
        <f>J41</f>
        <v>566.83200000000011</v>
      </c>
      <c r="N41" t="s">
        <v>604</v>
      </c>
    </row>
    <row r="42" spans="3:15">
      <c r="C42" s="759"/>
      <c r="D42" s="759"/>
    </row>
    <row r="43" spans="3:15">
      <c r="C43" s="759"/>
      <c r="D43" s="759"/>
    </row>
    <row r="44" spans="3:15" ht="12.75" customHeight="1">
      <c r="C44" s="759"/>
      <c r="D44" s="759"/>
      <c r="F44" s="307" t="s">
        <v>233</v>
      </c>
      <c r="G44" s="756" t="s">
        <v>729</v>
      </c>
      <c r="H44" s="756"/>
      <c r="I44" s="756"/>
      <c r="J44" s="756"/>
      <c r="K44" s="756"/>
      <c r="L44" s="172"/>
      <c r="M44" s="207"/>
      <c r="N44" s="172"/>
    </row>
    <row r="45" spans="3:15">
      <c r="C45" s="759"/>
      <c r="D45" s="759"/>
      <c r="F45" s="169"/>
      <c r="G45" s="170" t="s">
        <v>414</v>
      </c>
      <c r="H45" s="745" t="s">
        <v>496</v>
      </c>
      <c r="I45" s="745" t="s">
        <v>564</v>
      </c>
      <c r="J45" s="214" t="s">
        <v>415</v>
      </c>
      <c r="K45" s="167"/>
      <c r="L45" s="148"/>
      <c r="M45" s="148"/>
      <c r="N45" s="140"/>
    </row>
    <row r="46" spans="3:15">
      <c r="C46" s="759"/>
      <c r="D46" s="759"/>
      <c r="F46" s="169"/>
      <c r="G46" s="170" t="s">
        <v>486</v>
      </c>
      <c r="H46" s="171">
        <v>108.4</v>
      </c>
      <c r="I46" s="167">
        <v>6</v>
      </c>
      <c r="J46" s="171">
        <f>H46*I46</f>
        <v>650.40000000000009</v>
      </c>
      <c r="K46" s="167"/>
      <c r="L46" s="172" t="s">
        <v>417</v>
      </c>
      <c r="M46" s="172">
        <f>J46</f>
        <v>650.40000000000009</v>
      </c>
      <c r="N46" s="172" t="s">
        <v>115</v>
      </c>
    </row>
    <row r="47" spans="3:15">
      <c r="C47" s="759"/>
      <c r="D47" s="759"/>
    </row>
    <row r="48" spans="3:15">
      <c r="C48" s="759"/>
      <c r="D48" s="759"/>
    </row>
    <row r="49" spans="3:14">
      <c r="C49" s="759"/>
      <c r="D49" s="759"/>
      <c r="F49" s="307" t="s">
        <v>234</v>
      </c>
      <c r="G49" s="756" t="s">
        <v>735</v>
      </c>
      <c r="H49" s="754"/>
      <c r="I49" s="754"/>
      <c r="J49" s="754"/>
      <c r="K49" s="755"/>
      <c r="L49" s="172"/>
      <c r="M49" s="207"/>
      <c r="N49" s="172"/>
    </row>
    <row r="50" spans="3:14">
      <c r="C50" s="759"/>
      <c r="D50" s="759"/>
      <c r="F50" s="167" t="s">
        <v>713</v>
      </c>
      <c r="G50" s="758" t="s">
        <v>496</v>
      </c>
      <c r="H50" s="758" t="s">
        <v>714</v>
      </c>
      <c r="I50" s="214" t="s">
        <v>415</v>
      </c>
      <c r="J50" s="214" t="s">
        <v>715</v>
      </c>
      <c r="K50" s="167" t="s">
        <v>415</v>
      </c>
      <c r="L50" s="148"/>
      <c r="M50" s="148"/>
      <c r="N50" s="140"/>
    </row>
    <row r="51" spans="3:14">
      <c r="C51" s="759"/>
      <c r="D51" s="759"/>
      <c r="F51" s="167" t="s">
        <v>726</v>
      </c>
      <c r="G51" s="171">
        <v>6</v>
      </c>
      <c r="H51" s="167">
        <v>0.157</v>
      </c>
      <c r="I51" s="171">
        <f>G51*H51</f>
        <v>0.94199999999999995</v>
      </c>
      <c r="J51" s="171">
        <v>28</v>
      </c>
      <c r="K51" s="167">
        <f>I51*J51</f>
        <v>26.375999999999998</v>
      </c>
      <c r="L51" s="172"/>
      <c r="M51" s="172"/>
      <c r="N51" s="172"/>
    </row>
    <row r="52" spans="3:14">
      <c r="C52" s="759"/>
      <c r="D52" s="759"/>
      <c r="F52" s="167" t="s">
        <v>727</v>
      </c>
      <c r="G52" s="171">
        <v>4</v>
      </c>
      <c r="H52" s="167">
        <v>0.157</v>
      </c>
      <c r="I52" s="171">
        <f>G52*H52</f>
        <v>0.628</v>
      </c>
      <c r="J52" s="171">
        <f>38+18</f>
        <v>56</v>
      </c>
      <c r="K52" s="167">
        <f>I52*J52</f>
        <v>35.167999999999999</v>
      </c>
      <c r="L52" s="172"/>
      <c r="M52" s="172"/>
      <c r="N52" s="172"/>
    </row>
    <row r="53" spans="3:14">
      <c r="C53" s="759"/>
      <c r="D53" s="759"/>
      <c r="F53" s="167" t="s">
        <v>730</v>
      </c>
      <c r="G53" s="171">
        <v>4.8</v>
      </c>
      <c r="H53" s="167">
        <v>0.157</v>
      </c>
      <c r="I53" s="171">
        <f>G53*H53</f>
        <v>0.75359999999999994</v>
      </c>
      <c r="J53" s="171">
        <v>6</v>
      </c>
      <c r="K53" s="167">
        <f>I53*J53</f>
        <v>4.5215999999999994</v>
      </c>
      <c r="L53" s="172"/>
      <c r="M53" s="172"/>
      <c r="N53" s="172"/>
    </row>
    <row r="54" spans="3:14">
      <c r="C54" s="759"/>
      <c r="D54" s="759"/>
      <c r="F54" s="167" t="s">
        <v>731</v>
      </c>
      <c r="G54" s="171">
        <v>3.85</v>
      </c>
      <c r="H54" s="167">
        <v>0.157</v>
      </c>
      <c r="I54" s="171">
        <f>G54*H54</f>
        <v>0.60445000000000004</v>
      </c>
      <c r="J54" s="171">
        <v>4</v>
      </c>
      <c r="K54" s="167">
        <f>I54*J54</f>
        <v>2.4178000000000002</v>
      </c>
      <c r="L54" s="172"/>
      <c r="M54" s="172"/>
      <c r="N54" s="172"/>
    </row>
    <row r="55" spans="3:14">
      <c r="F55" s="167" t="s">
        <v>732</v>
      </c>
      <c r="G55" s="171">
        <v>4.75</v>
      </c>
      <c r="H55" s="167">
        <v>0.157</v>
      </c>
      <c r="I55" s="171">
        <f>G55*H55</f>
        <v>0.74575000000000002</v>
      </c>
      <c r="J55" s="171">
        <f>38+18</f>
        <v>56</v>
      </c>
      <c r="K55" s="167">
        <f>I55*J55</f>
        <v>41.762</v>
      </c>
      <c r="L55" s="172"/>
      <c r="M55" s="172"/>
      <c r="N55" s="172"/>
    </row>
    <row r="56" spans="3:14">
      <c r="F56" s="167"/>
      <c r="G56" s="171"/>
      <c r="H56" s="167"/>
      <c r="I56" s="171"/>
      <c r="J56" s="171"/>
      <c r="K56" s="167"/>
      <c r="L56" s="172" t="s">
        <v>417</v>
      </c>
      <c r="M56" s="172">
        <f>SUM(K51:K55)</f>
        <v>110.24539999999999</v>
      </c>
      <c r="N56" s="172" t="s">
        <v>115</v>
      </c>
    </row>
    <row r="58" spans="3:14">
      <c r="F58" s="307" t="s">
        <v>235</v>
      </c>
      <c r="G58" s="756" t="s">
        <v>736</v>
      </c>
      <c r="H58" s="754"/>
      <c r="I58" s="754"/>
      <c r="J58" s="754"/>
      <c r="K58" s="755"/>
      <c r="L58" s="172" t="s">
        <v>417</v>
      </c>
      <c r="M58" s="172">
        <f>M56</f>
        <v>110.24539999999999</v>
      </c>
      <c r="N58" s="172" t="str">
        <f>N56</f>
        <v>m²</v>
      </c>
    </row>
    <row r="60" spans="3:14">
      <c r="F60" s="307" t="s">
        <v>601</v>
      </c>
      <c r="G60" s="756" t="s">
        <v>737</v>
      </c>
      <c r="H60" s="754"/>
      <c r="I60" s="754"/>
      <c r="J60" s="754"/>
      <c r="K60" s="755"/>
      <c r="L60" s="172" t="s">
        <v>417</v>
      </c>
      <c r="M60" s="172">
        <f>M56</f>
        <v>110.24539999999999</v>
      </c>
      <c r="N60" s="172" t="str">
        <f>N56</f>
        <v>m²</v>
      </c>
    </row>
    <row r="62" spans="3:14">
      <c r="F62" s="307" t="s">
        <v>603</v>
      </c>
      <c r="G62" s="756" t="s">
        <v>728</v>
      </c>
      <c r="H62" s="754"/>
      <c r="I62" s="754"/>
      <c r="J62" s="754"/>
      <c r="K62" s="755"/>
      <c r="L62" s="172" t="s">
        <v>417</v>
      </c>
      <c r="M62" s="172">
        <f>M46</f>
        <v>650.40000000000009</v>
      </c>
      <c r="N62" s="172" t="str">
        <f>N46</f>
        <v>m²</v>
      </c>
    </row>
    <row r="64" spans="3:14">
      <c r="F64" s="307" t="s">
        <v>734</v>
      </c>
      <c r="G64" s="756" t="s">
        <v>747</v>
      </c>
      <c r="H64" s="754"/>
      <c r="I64" s="754"/>
      <c r="J64" s="754"/>
      <c r="K64" s="755">
        <f>2.65*2.1</f>
        <v>5.5650000000000004</v>
      </c>
      <c r="L64" s="172" t="s">
        <v>417</v>
      </c>
      <c r="M64" s="172">
        <v>5.66</v>
      </c>
      <c r="N64" s="172" t="s">
        <v>115</v>
      </c>
    </row>
    <row r="65" spans="6:14" ht="15">
      <c r="G65" s="763"/>
    </row>
    <row r="66" spans="6:14">
      <c r="F66" s="307" t="s">
        <v>743</v>
      </c>
      <c r="G66" s="756" t="s">
        <v>744</v>
      </c>
      <c r="H66" s="754"/>
      <c r="I66" s="754"/>
      <c r="J66" s="754"/>
      <c r="K66" s="755">
        <v>674.8</v>
      </c>
      <c r="L66" s="172" t="s">
        <v>417</v>
      </c>
      <c r="M66" s="172">
        <f>K66</f>
        <v>674.8</v>
      </c>
      <c r="N66" s="172" t="s">
        <v>115</v>
      </c>
    </row>
    <row r="74" spans="6:14" ht="15">
      <c r="G74" s="779"/>
    </row>
  </sheetData>
  <mergeCells count="12">
    <mergeCell ref="A1:F1"/>
    <mergeCell ref="A2:D2"/>
    <mergeCell ref="F2:P2"/>
    <mergeCell ref="A3:D3"/>
    <mergeCell ref="F3:P3"/>
    <mergeCell ref="A8:D8"/>
    <mergeCell ref="G13:K13"/>
    <mergeCell ref="A4:D4"/>
    <mergeCell ref="F4:P4"/>
    <mergeCell ref="A5:D5"/>
    <mergeCell ref="F5:P5"/>
    <mergeCell ref="A7:D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17"/>
  <sheetViews>
    <sheetView topLeftCell="A4" zoomScale="130" zoomScaleNormal="130" workbookViewId="0">
      <selection activeCell="B15" sqref="B15"/>
    </sheetView>
  </sheetViews>
  <sheetFormatPr defaultRowHeight="12.75"/>
  <cols>
    <col min="1" max="1" width="15.140625" style="287" customWidth="1"/>
    <col min="2" max="2" width="40.85546875" style="287" customWidth="1"/>
    <col min="3" max="3" width="9.7109375" style="287" customWidth="1"/>
    <col min="4" max="4" width="26.7109375" style="287" customWidth="1"/>
    <col min="5" max="5" width="9.140625" style="287" hidden="1" customWidth="1"/>
    <col min="6" max="7" width="9.140625" style="287"/>
    <col min="8" max="8" width="10.42578125" style="287" bestFit="1" customWidth="1"/>
    <col min="9" max="9" width="12" style="287" bestFit="1" customWidth="1"/>
    <col min="10" max="11" width="9.140625" style="287"/>
    <col min="12" max="12" width="12.42578125" style="287" bestFit="1" customWidth="1"/>
    <col min="13" max="13" width="10.42578125" style="287" bestFit="1" customWidth="1"/>
    <col min="14" max="14" width="14.140625" style="287" bestFit="1" customWidth="1"/>
    <col min="15" max="16384" width="9.140625" style="287"/>
  </cols>
  <sheetData>
    <row r="1" spans="1:16" ht="15.75">
      <c r="A1" s="821"/>
      <c r="B1" s="821"/>
      <c r="C1" s="821"/>
      <c r="D1" s="821"/>
    </row>
    <row r="2" spans="1:16">
      <c r="A2" s="802" t="s">
        <v>405</v>
      </c>
      <c r="B2" s="802"/>
      <c r="C2" s="802"/>
      <c r="D2" s="802"/>
    </row>
    <row r="3" spans="1:16" ht="18">
      <c r="A3" s="803" t="s">
        <v>406</v>
      </c>
      <c r="B3" s="803"/>
      <c r="C3" s="803"/>
      <c r="D3" s="803"/>
    </row>
    <row r="4" spans="1:16" ht="14.25">
      <c r="A4" s="800" t="s">
        <v>407</v>
      </c>
      <c r="B4" s="800"/>
      <c r="C4" s="800"/>
      <c r="D4" s="800"/>
    </row>
    <row r="5" spans="1:16">
      <c r="A5" s="791" t="s">
        <v>408</v>
      </c>
      <c r="B5" s="791"/>
      <c r="C5" s="791"/>
      <c r="D5" s="791"/>
    </row>
    <row r="6" spans="1:16" ht="18">
      <c r="A6" s="144"/>
      <c r="B6" s="145"/>
      <c r="C6" s="145"/>
      <c r="D6" s="145"/>
    </row>
    <row r="7" spans="1:16" ht="15.75">
      <c r="A7" s="792"/>
      <c r="B7" s="792"/>
      <c r="C7" s="792"/>
      <c r="D7" s="792"/>
    </row>
    <row r="8" spans="1:16" ht="18">
      <c r="A8" s="815" t="s">
        <v>409</v>
      </c>
      <c r="B8" s="816"/>
      <c r="C8" s="816"/>
      <c r="D8" s="817"/>
    </row>
    <row r="9" spans="1:16" ht="13.5" thickBot="1">
      <c r="A9" s="150"/>
      <c r="B9" s="151"/>
      <c r="C9" s="151"/>
      <c r="D9" s="151"/>
    </row>
    <row r="10" spans="1:16" ht="13.5" thickTop="1">
      <c r="A10" s="152" t="s">
        <v>410</v>
      </c>
      <c r="B10" s="153" t="s">
        <v>411</v>
      </c>
      <c r="C10" s="153" t="s">
        <v>412</v>
      </c>
      <c r="D10" s="154" t="s">
        <v>27</v>
      </c>
      <c r="G10" s="175" t="s">
        <v>236</v>
      </c>
      <c r="H10" s="789" t="s">
        <v>552</v>
      </c>
      <c r="I10" s="790"/>
      <c r="J10" s="790"/>
      <c r="K10" s="790"/>
      <c r="L10" s="790"/>
      <c r="M10" s="790"/>
      <c r="N10" s="186"/>
      <c r="O10" s="148"/>
      <c r="P10" s="172"/>
    </row>
    <row r="11" spans="1:16" ht="15.75">
      <c r="A11" s="510" t="s">
        <v>478</v>
      </c>
      <c r="B11" s="511" t="s">
        <v>398</v>
      </c>
      <c r="C11" s="512"/>
      <c r="D11" s="513"/>
      <c r="G11" s="169"/>
      <c r="H11" s="170" t="s">
        <v>414</v>
      </c>
      <c r="I11" s="167" t="s">
        <v>496</v>
      </c>
      <c r="J11" s="167" t="s">
        <v>427</v>
      </c>
      <c r="K11" s="167" t="s">
        <v>419</v>
      </c>
      <c r="L11" s="167" t="s">
        <v>422</v>
      </c>
      <c r="M11" s="167" t="s">
        <v>27</v>
      </c>
      <c r="N11" s="187"/>
      <c r="O11" s="188"/>
      <c r="P11" s="172"/>
    </row>
    <row r="12" spans="1:16">
      <c r="A12" s="818"/>
      <c r="B12" s="819"/>
      <c r="C12" s="819"/>
      <c r="D12" s="820"/>
      <c r="G12" s="169"/>
      <c r="H12" s="170" t="s">
        <v>591</v>
      </c>
      <c r="I12" s="516">
        <v>1.5</v>
      </c>
      <c r="J12" s="516">
        <v>0.45</v>
      </c>
      <c r="K12" s="516">
        <v>0.15</v>
      </c>
      <c r="L12" s="517">
        <f>K12*J12*I12</f>
        <v>0.10125000000000001</v>
      </c>
      <c r="M12" s="813">
        <v>7</v>
      </c>
    </row>
    <row r="13" spans="1:16">
      <c r="A13" s="165" t="str">
        <f>G10</f>
        <v>8.1</v>
      </c>
      <c r="B13" s="166" t="str">
        <f>H10</f>
        <v>BANCO DE CONCRETO</v>
      </c>
      <c r="C13" s="171" t="str">
        <f>P13</f>
        <v>M³</v>
      </c>
      <c r="D13" s="518">
        <f>O13</f>
        <v>1.0395000000000001</v>
      </c>
      <c r="G13" s="515"/>
      <c r="H13" s="514" t="s">
        <v>592</v>
      </c>
      <c r="I13" s="517">
        <v>0.45</v>
      </c>
      <c r="J13" s="517">
        <v>0.35</v>
      </c>
      <c r="K13" s="517">
        <v>0.15</v>
      </c>
      <c r="L13" s="517">
        <f>K13*J13*I13*2</f>
        <v>4.725E-2</v>
      </c>
      <c r="M13" s="814"/>
      <c r="N13" s="172" t="s">
        <v>417</v>
      </c>
      <c r="O13" s="172">
        <f>SUM(L12:L13)*M12</f>
        <v>1.0395000000000001</v>
      </c>
      <c r="P13" s="519" t="s">
        <v>30</v>
      </c>
    </row>
    <row r="14" spans="1:16">
      <c r="A14" s="165" t="s">
        <v>237</v>
      </c>
      <c r="B14" s="274" t="s">
        <v>742</v>
      </c>
      <c r="C14" s="167" t="s">
        <v>535</v>
      </c>
      <c r="D14" s="168">
        <v>2</v>
      </c>
    </row>
    <row r="17" spans="13:13">
      <c r="M17" s="231"/>
    </row>
  </sheetData>
  <mergeCells count="10">
    <mergeCell ref="H10:M10"/>
    <mergeCell ref="M12:M13"/>
    <mergeCell ref="A8:D8"/>
    <mergeCell ref="A12:D12"/>
    <mergeCell ref="A1:D1"/>
    <mergeCell ref="A2:D2"/>
    <mergeCell ref="A3:D3"/>
    <mergeCell ref="A4:D4"/>
    <mergeCell ref="A5:D5"/>
    <mergeCell ref="A7:D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D14"/>
  <sheetViews>
    <sheetView workbookViewId="0">
      <selection activeCell="D32" sqref="D32"/>
    </sheetView>
  </sheetViews>
  <sheetFormatPr defaultRowHeight="12.75"/>
  <cols>
    <col min="1" max="1" width="13.85546875" customWidth="1"/>
    <col min="2" max="2" width="45.7109375" customWidth="1"/>
    <col min="3" max="3" width="23" customWidth="1"/>
    <col min="4" max="4" width="18.85546875" customWidth="1"/>
  </cols>
  <sheetData>
    <row r="1" spans="1:4" ht="15.75">
      <c r="A1" s="801"/>
      <c r="B1" s="801"/>
      <c r="C1" s="801"/>
      <c r="D1" s="801"/>
    </row>
    <row r="2" spans="1:4">
      <c r="A2" s="802" t="s">
        <v>405</v>
      </c>
      <c r="B2" s="802"/>
      <c r="C2" s="802"/>
      <c r="D2" s="802"/>
    </row>
    <row r="3" spans="1:4" ht="18">
      <c r="A3" s="803" t="s">
        <v>406</v>
      </c>
      <c r="B3" s="803"/>
      <c r="C3" s="803"/>
      <c r="D3" s="803"/>
    </row>
    <row r="4" spans="1:4" ht="14.25">
      <c r="A4" s="800" t="s">
        <v>407</v>
      </c>
      <c r="B4" s="800"/>
      <c r="C4" s="800"/>
      <c r="D4" s="800"/>
    </row>
    <row r="5" spans="1:4">
      <c r="A5" s="791" t="s">
        <v>408</v>
      </c>
      <c r="B5" s="791"/>
      <c r="C5" s="791"/>
      <c r="D5" s="791"/>
    </row>
    <row r="6" spans="1:4" ht="18">
      <c r="A6" s="144"/>
      <c r="B6" s="145"/>
      <c r="C6" s="145"/>
      <c r="D6" s="145"/>
    </row>
    <row r="7" spans="1:4" ht="15.75">
      <c r="A7" s="792"/>
      <c r="B7" s="792"/>
      <c r="C7" s="792"/>
      <c r="D7" s="792"/>
    </row>
    <row r="8" spans="1:4" ht="18">
      <c r="A8" s="793" t="s">
        <v>409</v>
      </c>
      <c r="B8" s="794"/>
      <c r="C8" s="794"/>
      <c r="D8" s="795"/>
    </row>
    <row r="9" spans="1:4" ht="13.5" thickBot="1">
      <c r="A9" s="150"/>
      <c r="B9" s="151"/>
      <c r="C9" s="151"/>
      <c r="D9" s="151"/>
    </row>
    <row r="10" spans="1:4" ht="13.5" thickTop="1">
      <c r="A10" s="152" t="s">
        <v>410</v>
      </c>
      <c r="B10" s="153" t="s">
        <v>411</v>
      </c>
      <c r="C10" s="153" t="s">
        <v>412</v>
      </c>
      <c r="D10" s="154" t="s">
        <v>27</v>
      </c>
    </row>
    <row r="11" spans="1:4" ht="15.75">
      <c r="A11" s="160" t="s">
        <v>476</v>
      </c>
      <c r="B11" s="161" t="s">
        <v>291</v>
      </c>
      <c r="C11" s="162"/>
      <c r="D11" s="163"/>
    </row>
    <row r="12" spans="1:4">
      <c r="A12" s="796"/>
      <c r="B12" s="797"/>
      <c r="C12" s="797"/>
      <c r="D12" s="798"/>
    </row>
    <row r="13" spans="1:4" ht="29.25" customHeight="1">
      <c r="A13" s="165" t="s">
        <v>240</v>
      </c>
      <c r="B13" s="274" t="s">
        <v>547</v>
      </c>
      <c r="C13" s="171" t="s">
        <v>115</v>
      </c>
      <c r="D13" s="168">
        <v>487.22</v>
      </c>
    </row>
    <row r="14" spans="1:4" ht="39" customHeight="1">
      <c r="A14" s="165" t="s">
        <v>477</v>
      </c>
      <c r="B14" s="274" t="s">
        <v>607</v>
      </c>
      <c r="C14" s="167" t="s">
        <v>412</v>
      </c>
      <c r="D14" s="168">
        <v>4</v>
      </c>
    </row>
  </sheetData>
  <mergeCells count="8">
    <mergeCell ref="A8:D8"/>
    <mergeCell ref="A12:D12"/>
    <mergeCell ref="A1:D1"/>
    <mergeCell ref="A2:D2"/>
    <mergeCell ref="A3:D3"/>
    <mergeCell ref="A4:D4"/>
    <mergeCell ref="A5:D5"/>
    <mergeCell ref="A7:D7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P9"/>
  <sheetViews>
    <sheetView workbookViewId="0">
      <selection activeCell="I26" sqref="I26:I27"/>
    </sheetView>
  </sheetViews>
  <sheetFormatPr defaultRowHeight="12.75"/>
  <cols>
    <col min="1" max="1" width="53.85546875" customWidth="1"/>
    <col min="2" max="2" width="23" customWidth="1"/>
    <col min="4" max="4" width="17.5703125" customWidth="1"/>
  </cols>
  <sheetData>
    <row r="1" spans="1:16" ht="15.75">
      <c r="A1" s="801"/>
      <c r="B1" s="801"/>
      <c r="C1" s="801"/>
      <c r="D1" s="801"/>
      <c r="E1" s="801"/>
      <c r="F1" s="801"/>
    </row>
    <row r="2" spans="1:16">
      <c r="A2" s="802" t="s">
        <v>405</v>
      </c>
      <c r="B2" s="802"/>
      <c r="C2" s="802"/>
      <c r="D2" s="802"/>
      <c r="E2" s="139"/>
      <c r="F2" s="802"/>
      <c r="G2" s="802"/>
      <c r="H2" s="802"/>
      <c r="I2" s="802"/>
      <c r="J2" s="802"/>
      <c r="K2" s="802"/>
      <c r="L2" s="802"/>
      <c r="M2" s="802"/>
      <c r="N2" s="802"/>
      <c r="O2" s="802"/>
      <c r="P2" s="802"/>
    </row>
    <row r="3" spans="1:16" ht="18">
      <c r="A3" s="803" t="s">
        <v>406</v>
      </c>
      <c r="B3" s="803"/>
      <c r="C3" s="803"/>
      <c r="D3" s="803"/>
      <c r="E3" s="141"/>
      <c r="F3" s="803"/>
      <c r="G3" s="803"/>
      <c r="H3" s="803"/>
      <c r="I3" s="803"/>
      <c r="J3" s="803"/>
      <c r="K3" s="803"/>
      <c r="L3" s="803"/>
      <c r="M3" s="803"/>
      <c r="N3" s="803"/>
      <c r="O3" s="803"/>
      <c r="P3" s="803"/>
    </row>
    <row r="4" spans="1:16" ht="14.25">
      <c r="A4" s="800" t="s">
        <v>407</v>
      </c>
      <c r="B4" s="800"/>
      <c r="C4" s="800"/>
      <c r="D4" s="800"/>
      <c r="E4" s="142"/>
      <c r="F4" s="800"/>
      <c r="G4" s="800"/>
      <c r="H4" s="800"/>
      <c r="I4" s="800"/>
      <c r="J4" s="800"/>
      <c r="K4" s="800"/>
      <c r="L4" s="800"/>
      <c r="M4" s="800"/>
      <c r="N4" s="800"/>
      <c r="O4" s="800"/>
      <c r="P4" s="800"/>
    </row>
    <row r="5" spans="1:16">
      <c r="A5" s="791" t="s">
        <v>408</v>
      </c>
      <c r="B5" s="791"/>
      <c r="C5" s="791"/>
      <c r="D5" s="791"/>
      <c r="E5" s="143"/>
      <c r="F5" s="791"/>
      <c r="G5" s="791"/>
      <c r="H5" s="791"/>
      <c r="I5" s="791"/>
      <c r="J5" s="791"/>
      <c r="K5" s="791"/>
      <c r="L5" s="791"/>
      <c r="M5" s="791"/>
      <c r="N5" s="791"/>
      <c r="O5" s="791"/>
      <c r="P5" s="791"/>
    </row>
    <row r="7" spans="1:16">
      <c r="A7" s="822" t="s">
        <v>443</v>
      </c>
      <c r="B7" s="822"/>
      <c r="C7" s="822"/>
      <c r="D7" s="822"/>
    </row>
    <row r="8" spans="1:16">
      <c r="A8" s="248" t="s">
        <v>410</v>
      </c>
      <c r="B8" s="248" t="s">
        <v>605</v>
      </c>
      <c r="C8" s="248" t="s">
        <v>419</v>
      </c>
      <c r="D8" s="248" t="s">
        <v>422</v>
      </c>
    </row>
    <row r="9" spans="1:16">
      <c r="A9" s="275" t="s">
        <v>444</v>
      </c>
      <c r="B9" s="276"/>
      <c r="C9" s="276"/>
      <c r="D9" s="276"/>
    </row>
  </sheetData>
  <mergeCells count="10">
    <mergeCell ref="A5:D5"/>
    <mergeCell ref="F5:P5"/>
    <mergeCell ref="A7:D7"/>
    <mergeCell ref="A1:F1"/>
    <mergeCell ref="A2:D2"/>
    <mergeCell ref="F2:P2"/>
    <mergeCell ref="A3:D3"/>
    <mergeCell ref="F3:P3"/>
    <mergeCell ref="A4:D4"/>
    <mergeCell ref="F4:P4"/>
  </mergeCells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X67"/>
  <sheetViews>
    <sheetView view="pageBreakPreview" topLeftCell="A4" zoomScale="80" zoomScaleNormal="86" zoomScaleSheetLayoutView="80" workbookViewId="0">
      <selection activeCell="Q34" sqref="Q34"/>
    </sheetView>
  </sheetViews>
  <sheetFormatPr defaultRowHeight="12.75"/>
  <cols>
    <col min="2" max="2" width="72.42578125" customWidth="1"/>
    <col min="4" max="4" width="11.5703125" bestFit="1" customWidth="1"/>
    <col min="10" max="10" width="41.7109375" customWidth="1"/>
    <col min="11" max="11" width="13.42578125" customWidth="1"/>
    <col min="12" max="12" width="27.140625" customWidth="1"/>
    <col min="13" max="13" width="15.140625" customWidth="1"/>
    <col min="14" max="14" width="17" customWidth="1"/>
    <col min="15" max="15" width="10.7109375" customWidth="1"/>
    <col min="16" max="16" width="16.28515625" customWidth="1"/>
    <col min="17" max="17" width="14.140625" bestFit="1" customWidth="1"/>
  </cols>
  <sheetData>
    <row r="1" spans="1:18" ht="15.75">
      <c r="A1" s="801"/>
      <c r="B1" s="801"/>
      <c r="C1" s="801"/>
      <c r="D1" s="801"/>
    </row>
    <row r="2" spans="1:18">
      <c r="A2" s="802" t="s">
        <v>405</v>
      </c>
      <c r="B2" s="802"/>
      <c r="C2" s="802"/>
      <c r="D2" s="802"/>
    </row>
    <row r="3" spans="1:18" ht="18">
      <c r="A3" s="803" t="s">
        <v>406</v>
      </c>
      <c r="B3" s="803"/>
      <c r="C3" s="803"/>
      <c r="D3" s="803"/>
    </row>
    <row r="4" spans="1:18" ht="14.25">
      <c r="A4" s="800" t="s">
        <v>407</v>
      </c>
      <c r="B4" s="800"/>
      <c r="C4" s="800"/>
      <c r="D4" s="800"/>
    </row>
    <row r="5" spans="1:18">
      <c r="A5" s="791" t="s">
        <v>408</v>
      </c>
      <c r="B5" s="791"/>
      <c r="C5" s="791"/>
      <c r="D5" s="791"/>
    </row>
    <row r="6" spans="1:18" ht="18">
      <c r="A6" s="144"/>
      <c r="B6" s="145"/>
      <c r="C6" s="145"/>
      <c r="D6" s="145"/>
    </row>
    <row r="7" spans="1:18" ht="24" customHeight="1">
      <c r="A7" s="792"/>
      <c r="B7" s="792"/>
      <c r="C7" s="792"/>
      <c r="D7" s="792"/>
      <c r="I7" s="156">
        <v>10</v>
      </c>
      <c r="J7" s="157" t="s">
        <v>588</v>
      </c>
      <c r="K7" s="158"/>
      <c r="L7" s="158"/>
      <c r="M7" s="158"/>
      <c r="N7" s="158"/>
      <c r="O7" s="158"/>
      <c r="P7" s="159"/>
      <c r="Q7" s="148"/>
      <c r="R7" s="140"/>
    </row>
    <row r="8" spans="1:18" ht="27.75" customHeight="1">
      <c r="A8" s="793" t="s">
        <v>409</v>
      </c>
      <c r="B8" s="794"/>
      <c r="C8" s="794"/>
      <c r="D8" s="795"/>
      <c r="I8" s="495" t="s">
        <v>562</v>
      </c>
      <c r="J8" s="808" t="s">
        <v>608</v>
      </c>
      <c r="K8" s="809"/>
      <c r="L8" s="809"/>
      <c r="M8" s="809"/>
      <c r="N8" s="809"/>
      <c r="O8" s="809"/>
      <c r="P8" s="148"/>
      <c r="Q8" s="148"/>
      <c r="R8" s="140"/>
    </row>
    <row r="9" spans="1:18">
      <c r="A9" s="367" t="s">
        <v>410</v>
      </c>
      <c r="B9" s="367" t="s">
        <v>411</v>
      </c>
      <c r="C9" s="367" t="s">
        <v>412</v>
      </c>
      <c r="D9" s="367" t="s">
        <v>27</v>
      </c>
      <c r="I9" s="175"/>
      <c r="J9" s="493"/>
      <c r="K9" s="494"/>
      <c r="L9" s="494"/>
      <c r="M9" s="494"/>
      <c r="N9" s="494"/>
      <c r="O9" s="494"/>
      <c r="P9" s="148"/>
      <c r="Q9" s="148"/>
      <c r="R9" s="140"/>
    </row>
    <row r="10" spans="1:18">
      <c r="A10" s="367">
        <f>I7</f>
        <v>10</v>
      </c>
      <c r="B10" s="506" t="str">
        <f>J7</f>
        <v>PERGOLADO</v>
      </c>
      <c r="C10" s="506"/>
      <c r="D10" s="506"/>
      <c r="I10" s="169"/>
      <c r="J10" s="170" t="s">
        <v>414</v>
      </c>
      <c r="K10" s="178" t="s">
        <v>564</v>
      </c>
      <c r="L10" s="178" t="s">
        <v>419</v>
      </c>
      <c r="M10" s="179" t="s">
        <v>496</v>
      </c>
      <c r="N10" s="179" t="s">
        <v>27</v>
      </c>
      <c r="O10" s="167" t="s">
        <v>415</v>
      </c>
      <c r="P10" s="148"/>
      <c r="Q10" s="148"/>
      <c r="R10" s="140"/>
    </row>
    <row r="11" spans="1:18">
      <c r="A11" s="828"/>
      <c r="B11" s="829"/>
      <c r="C11" s="829"/>
      <c r="D11" s="830"/>
      <c r="I11" s="169"/>
      <c r="J11" s="170" t="s">
        <v>563</v>
      </c>
      <c r="K11" s="181">
        <v>0.08</v>
      </c>
      <c r="L11" s="182">
        <v>0.12</v>
      </c>
      <c r="M11" s="171">
        <v>4.8</v>
      </c>
      <c r="N11" s="171">
        <v>11</v>
      </c>
      <c r="O11" s="171">
        <f>N11*M11</f>
        <v>52.8</v>
      </c>
      <c r="P11" s="172" t="s">
        <v>417</v>
      </c>
      <c r="Q11" s="172">
        <f>ROUND(SUM(O11:O11),2)</f>
        <v>52.8</v>
      </c>
      <c r="R11" s="172" t="s">
        <v>39</v>
      </c>
    </row>
    <row r="12" spans="1:18">
      <c r="A12" s="276" t="str">
        <f>I8</f>
        <v>10.1</v>
      </c>
      <c r="B12" s="285" t="str">
        <f>J8</f>
        <v xml:space="preserve">VIGA DE MADEIRA APARELHADA 6X12X480 CM </v>
      </c>
      <c r="C12" s="507" t="s">
        <v>118</v>
      </c>
      <c r="D12" s="507">
        <f>Q11</f>
        <v>52.8</v>
      </c>
    </row>
    <row r="13" spans="1:18">
      <c r="A13" s="276" t="str">
        <f>I14</f>
        <v>10.2</v>
      </c>
      <c r="B13" s="285" t="str">
        <f>J14</f>
        <v>MADEIRA APARELHADA 08X16X610 CM</v>
      </c>
      <c r="C13" s="507" t="s">
        <v>118</v>
      </c>
      <c r="D13" s="507">
        <f>Q17</f>
        <v>12.2</v>
      </c>
    </row>
    <row r="14" spans="1:18">
      <c r="A14" s="276" t="str">
        <f>I20</f>
        <v>10.3</v>
      </c>
      <c r="B14" s="285" t="str">
        <f>J20</f>
        <v>PILAR DE MADEIRA 20X20X300CM</v>
      </c>
      <c r="C14" s="507" t="s">
        <v>118</v>
      </c>
      <c r="D14" s="507">
        <f>Q23</f>
        <v>12</v>
      </c>
      <c r="I14" s="495" t="s">
        <v>565</v>
      </c>
      <c r="J14" s="808" t="s">
        <v>609</v>
      </c>
      <c r="K14" s="809"/>
      <c r="L14" s="809"/>
      <c r="M14" s="809"/>
      <c r="N14" s="809"/>
      <c r="O14" s="809"/>
      <c r="P14" s="148"/>
      <c r="Q14" s="148"/>
      <c r="R14" s="140"/>
    </row>
    <row r="15" spans="1:18">
      <c r="A15" s="276" t="str">
        <f>I25</f>
        <v>10.4</v>
      </c>
      <c r="B15" s="285" t="str">
        <f>J25</f>
        <v>IMUNIZAÇÃO DA MADEIRA</v>
      </c>
      <c r="C15" s="507" t="s">
        <v>115</v>
      </c>
      <c r="D15" s="507">
        <f>Q32</f>
        <v>37.550000000000004</v>
      </c>
      <c r="I15" s="175"/>
      <c r="J15" s="493"/>
      <c r="K15" s="494"/>
      <c r="L15" s="494"/>
      <c r="M15" s="494"/>
      <c r="N15" s="494"/>
      <c r="O15" s="494"/>
      <c r="P15" s="148"/>
      <c r="Q15" s="148"/>
      <c r="R15" s="140"/>
    </row>
    <row r="16" spans="1:18">
      <c r="A16" s="276" t="str">
        <f>I33</f>
        <v>10.5</v>
      </c>
      <c r="B16" s="285" t="str">
        <f>J33</f>
        <v>FIXAÇÃO PILARES</v>
      </c>
      <c r="C16" s="507" t="s">
        <v>119</v>
      </c>
      <c r="D16" s="507">
        <v>4</v>
      </c>
      <c r="I16" s="169"/>
      <c r="J16" s="170" t="s">
        <v>414</v>
      </c>
      <c r="K16" s="178" t="s">
        <v>564</v>
      </c>
      <c r="L16" s="178" t="s">
        <v>419</v>
      </c>
      <c r="M16" s="179" t="s">
        <v>496</v>
      </c>
      <c r="N16" s="179" t="s">
        <v>27</v>
      </c>
      <c r="O16" s="167" t="s">
        <v>415</v>
      </c>
      <c r="P16" s="148"/>
      <c r="Q16" s="148"/>
      <c r="R16" s="140"/>
    </row>
    <row r="17" spans="1:19">
      <c r="A17" s="276" t="str">
        <f>I36</f>
        <v>10.6</v>
      </c>
      <c r="B17" s="285" t="str">
        <f>J36</f>
        <v>MÃO DE OBRA PERGOLADO</v>
      </c>
      <c r="C17" s="507" t="s">
        <v>620</v>
      </c>
      <c r="D17" s="507">
        <f>8*5</f>
        <v>40</v>
      </c>
      <c r="I17" s="169"/>
      <c r="J17" s="170" t="s">
        <v>563</v>
      </c>
      <c r="K17" s="181">
        <v>0.12</v>
      </c>
      <c r="L17" s="182">
        <v>0.16</v>
      </c>
      <c r="M17" s="171">
        <v>6.1</v>
      </c>
      <c r="N17" s="171">
        <v>2</v>
      </c>
      <c r="O17" s="171">
        <f>N17*M17</f>
        <v>12.2</v>
      </c>
      <c r="P17" s="172" t="s">
        <v>417</v>
      </c>
      <c r="Q17" s="172">
        <f>ROUND(SUM(O17:O17),2)</f>
        <v>12.2</v>
      </c>
      <c r="R17" s="172" t="s">
        <v>39</v>
      </c>
    </row>
    <row r="18" spans="1:19">
      <c r="A18" s="276" t="str">
        <f>I42</f>
        <v>10.7</v>
      </c>
      <c r="B18" s="285" t="str">
        <f>J42</f>
        <v>TIJOLO CERÂMICO MACIÇO 5X10X20cm 1 VEZ (ESPESSURA 20CM)</v>
      </c>
      <c r="C18" s="357" t="s">
        <v>115</v>
      </c>
      <c r="D18" s="507">
        <f>Q46</f>
        <v>4.13</v>
      </c>
    </row>
    <row r="19" spans="1:19">
      <c r="A19" s="276" t="str">
        <f>I49</f>
        <v>10.8</v>
      </c>
      <c r="B19" s="285" t="str">
        <f>J49</f>
        <v xml:space="preserve">EXECUÇÃO DE ESTRUTURAS DE CONCRETO ARMADO - CONCRETO PERGOLADO </v>
      </c>
      <c r="C19" s="507" t="s">
        <v>602</v>
      </c>
      <c r="D19" s="507">
        <f>R59</f>
        <v>5.2182000000000004</v>
      </c>
    </row>
    <row r="20" spans="1:19">
      <c r="A20" s="276" t="str">
        <f>I61</f>
        <v>10.9</v>
      </c>
      <c r="B20" s="285" t="str">
        <f>J61</f>
        <v>VERGA MOLDADA IN LOCO EM CONCRETO</v>
      </c>
      <c r="C20" s="507" t="str">
        <f>S67</f>
        <v>M</v>
      </c>
      <c r="D20" s="507">
        <f>R67</f>
        <v>9.48</v>
      </c>
      <c r="I20" s="495" t="s">
        <v>566</v>
      </c>
      <c r="J20" s="808" t="s">
        <v>593</v>
      </c>
      <c r="K20" s="809"/>
      <c r="L20" s="809"/>
      <c r="M20" s="809"/>
      <c r="N20" s="809"/>
      <c r="O20" s="809"/>
      <c r="P20" s="148"/>
      <c r="Q20" s="148"/>
      <c r="R20" s="140"/>
    </row>
    <row r="21" spans="1:19">
      <c r="A21" s="276"/>
      <c r="B21" s="285"/>
      <c r="C21" s="276"/>
      <c r="D21" s="507"/>
      <c r="I21" s="175"/>
      <c r="J21" s="493"/>
      <c r="K21" s="494"/>
      <c r="L21" s="494"/>
      <c r="M21" s="494"/>
      <c r="N21" s="494"/>
      <c r="O21" s="494"/>
      <c r="P21" s="148"/>
      <c r="Q21" s="148"/>
      <c r="R21" s="140"/>
    </row>
    <row r="22" spans="1:19">
      <c r="A22" s="276"/>
      <c r="B22" s="285"/>
      <c r="C22" s="276"/>
      <c r="D22" s="285"/>
      <c r="I22" s="169"/>
      <c r="J22" s="170" t="s">
        <v>414</v>
      </c>
      <c r="K22" s="178" t="s">
        <v>427</v>
      </c>
      <c r="L22" s="178" t="s">
        <v>419</v>
      </c>
      <c r="M22" s="179" t="s">
        <v>496</v>
      </c>
      <c r="N22" s="179" t="s">
        <v>27</v>
      </c>
      <c r="O22" s="167" t="s">
        <v>415</v>
      </c>
      <c r="P22" s="148"/>
      <c r="Q22" s="148"/>
      <c r="R22" s="140"/>
    </row>
    <row r="23" spans="1:19">
      <c r="A23" s="276"/>
      <c r="B23" s="285"/>
      <c r="C23" s="276"/>
      <c r="D23" s="285"/>
      <c r="I23" s="169"/>
      <c r="J23" s="170" t="s">
        <v>584</v>
      </c>
      <c r="K23" s="181">
        <v>0.2</v>
      </c>
      <c r="L23" s="182">
        <v>0.2</v>
      </c>
      <c r="M23" s="171">
        <v>3</v>
      </c>
      <c r="N23" s="171">
        <v>4</v>
      </c>
      <c r="O23" s="171">
        <f>N23*M23</f>
        <v>12</v>
      </c>
      <c r="P23" s="172" t="s">
        <v>417</v>
      </c>
      <c r="Q23" s="172">
        <f>ROUND(SUM(O23:O23),2)</f>
        <v>12</v>
      </c>
      <c r="R23" s="172" t="s">
        <v>39</v>
      </c>
    </row>
    <row r="24" spans="1:19">
      <c r="A24" s="276"/>
      <c r="B24" s="285"/>
      <c r="C24" s="276"/>
      <c r="D24" s="285"/>
    </row>
    <row r="25" spans="1:19">
      <c r="I25" s="495" t="s">
        <v>567</v>
      </c>
      <c r="J25" s="808" t="s">
        <v>625</v>
      </c>
      <c r="K25" s="809"/>
      <c r="L25" s="809"/>
      <c r="M25" s="809"/>
      <c r="N25" s="809"/>
      <c r="O25" s="809"/>
      <c r="P25" s="148"/>
      <c r="Q25" s="148"/>
      <c r="R25" s="140"/>
    </row>
    <row r="26" spans="1:19">
      <c r="I26" s="175"/>
      <c r="J26" s="553"/>
      <c r="K26" s="554"/>
      <c r="L26" s="554"/>
      <c r="M26" s="554"/>
      <c r="N26" s="554"/>
      <c r="O26" s="554"/>
      <c r="P26" s="148"/>
      <c r="Q26" s="148"/>
      <c r="R26" s="140"/>
    </row>
    <row r="27" spans="1:19">
      <c r="I27" s="169"/>
      <c r="J27" s="170" t="s">
        <v>414</v>
      </c>
      <c r="K27" s="555" t="s">
        <v>627</v>
      </c>
      <c r="L27" s="555" t="s">
        <v>496</v>
      </c>
      <c r="M27" s="179" t="s">
        <v>418</v>
      </c>
      <c r="N27" s="179" t="s">
        <v>27</v>
      </c>
      <c r="O27" s="167" t="s">
        <v>415</v>
      </c>
      <c r="P27" s="148"/>
      <c r="Q27" s="148"/>
      <c r="R27" s="140"/>
    </row>
    <row r="28" spans="1:19">
      <c r="I28" s="169"/>
      <c r="J28" s="170" t="s">
        <v>626</v>
      </c>
      <c r="K28" s="181">
        <f>K11+L11+K11+L11</f>
        <v>0.4</v>
      </c>
      <c r="L28" s="182">
        <v>4.8</v>
      </c>
      <c r="M28" s="171">
        <f>K28*L28</f>
        <v>1.92</v>
      </c>
      <c r="N28" s="171">
        <v>11</v>
      </c>
      <c r="O28" s="171">
        <f>N28*M28</f>
        <v>21.119999999999997</v>
      </c>
      <c r="P28" s="172" t="s">
        <v>417</v>
      </c>
      <c r="Q28" s="172">
        <f>ROUND(SUM(O28:O28),2)</f>
        <v>21.12</v>
      </c>
      <c r="R28" s="172" t="s">
        <v>624</v>
      </c>
    </row>
    <row r="29" spans="1:19">
      <c r="I29" s="169"/>
      <c r="J29" s="170" t="s">
        <v>628</v>
      </c>
      <c r="K29" s="181">
        <f>K17+L17+K17+L17</f>
        <v>0.56000000000000005</v>
      </c>
      <c r="L29" s="182">
        <v>6.1</v>
      </c>
      <c r="M29" s="171">
        <f>K29*L29</f>
        <v>3.4159999999999999</v>
      </c>
      <c r="N29" s="171">
        <v>2</v>
      </c>
      <c r="O29" s="171">
        <f>N29*M29</f>
        <v>6.8319999999999999</v>
      </c>
      <c r="P29" s="172" t="s">
        <v>417</v>
      </c>
      <c r="Q29" s="172">
        <f>ROUND(SUM(O29:O29),2)</f>
        <v>6.83</v>
      </c>
      <c r="R29" s="172" t="s">
        <v>624</v>
      </c>
    </row>
    <row r="30" spans="1:19">
      <c r="I30" s="169"/>
      <c r="J30" s="170" t="s">
        <v>629</v>
      </c>
      <c r="K30" s="181">
        <f>K23*4</f>
        <v>0.8</v>
      </c>
      <c r="L30" s="182">
        <f>M23</f>
        <v>3</v>
      </c>
      <c r="M30" s="171">
        <f>K30*L30</f>
        <v>2.4000000000000004</v>
      </c>
      <c r="N30" s="171">
        <v>4</v>
      </c>
      <c r="O30" s="171">
        <f>N30*M30</f>
        <v>9.6000000000000014</v>
      </c>
      <c r="P30" s="172" t="s">
        <v>417</v>
      </c>
      <c r="Q30" s="172">
        <f>ROUND(SUM(O30:O30),2)</f>
        <v>9.6</v>
      </c>
      <c r="R30" s="172" t="s">
        <v>624</v>
      </c>
    </row>
    <row r="31" spans="1:19">
      <c r="I31" s="560"/>
      <c r="J31" s="240"/>
      <c r="K31" s="241"/>
      <c r="L31" s="242"/>
      <c r="M31" s="149"/>
      <c r="N31" s="149"/>
      <c r="O31" s="149"/>
      <c r="P31" s="172"/>
      <c r="Q31" s="172"/>
      <c r="R31" s="172"/>
    </row>
    <row r="32" spans="1:19">
      <c r="Q32" s="132">
        <f>SUM(Q28:Q30)</f>
        <v>37.550000000000004</v>
      </c>
      <c r="S32" s="137"/>
    </row>
    <row r="33" spans="9:24">
      <c r="I33" s="495" t="s">
        <v>579</v>
      </c>
      <c r="J33" s="824" t="s">
        <v>610</v>
      </c>
      <c r="K33" s="812"/>
      <c r="L33" s="812"/>
      <c r="M33" s="812"/>
      <c r="N33" s="812"/>
      <c r="O33" s="812"/>
      <c r="P33" s="808"/>
    </row>
    <row r="34" spans="9:24">
      <c r="I34" s="285"/>
      <c r="J34" s="167"/>
      <c r="K34" s="555"/>
      <c r="L34" s="555"/>
      <c r="M34" s="555"/>
      <c r="N34" s="179"/>
      <c r="O34" s="167"/>
      <c r="P34" s="210"/>
    </row>
    <row r="35" spans="9:24">
      <c r="S35" s="137"/>
    </row>
    <row r="36" spans="9:24">
      <c r="I36" s="495" t="s">
        <v>583</v>
      </c>
      <c r="J36" s="808" t="s">
        <v>634</v>
      </c>
      <c r="K36" s="809"/>
      <c r="L36" s="809"/>
      <c r="M36" s="809"/>
      <c r="N36" s="809"/>
      <c r="O36" s="809"/>
      <c r="P36" s="148"/>
      <c r="Q36" s="148"/>
      <c r="R36" s="140"/>
      <c r="S36" s="137"/>
    </row>
    <row r="37" spans="9:24">
      <c r="I37" s="175"/>
      <c r="J37" s="553"/>
      <c r="K37" s="554"/>
      <c r="L37" s="554"/>
      <c r="M37" s="554"/>
      <c r="N37" s="554"/>
      <c r="O37" s="554"/>
      <c r="P37" s="148"/>
      <c r="Q37" s="148"/>
      <c r="R37" s="140"/>
      <c r="S37" s="137"/>
    </row>
    <row r="38" spans="9:24">
      <c r="J38" s="170"/>
      <c r="K38" s="181" t="s">
        <v>630</v>
      </c>
      <c r="L38" s="181" t="s">
        <v>631</v>
      </c>
      <c r="M38" t="s">
        <v>632</v>
      </c>
      <c r="N38" t="s">
        <v>54</v>
      </c>
      <c r="O38" s="167" t="s">
        <v>630</v>
      </c>
      <c r="P38" s="148"/>
      <c r="Q38" s="148"/>
      <c r="R38" s="140"/>
      <c r="S38" s="137"/>
    </row>
    <row r="39" spans="9:24">
      <c r="I39">
        <v>42719</v>
      </c>
      <c r="J39" s="170" t="s">
        <v>633</v>
      </c>
      <c r="K39" s="181">
        <v>46.48</v>
      </c>
      <c r="L39" s="181">
        <v>70.510000000000005</v>
      </c>
      <c r="N39">
        <f>K39+L39</f>
        <v>116.99000000000001</v>
      </c>
      <c r="O39" s="171">
        <v>12</v>
      </c>
      <c r="P39" s="172" t="s">
        <v>417</v>
      </c>
      <c r="Q39" s="172">
        <f>ROUND(SUM(O39:O39),2)</f>
        <v>12</v>
      </c>
      <c r="R39" s="172" t="s">
        <v>39</v>
      </c>
      <c r="S39" s="137"/>
    </row>
    <row r="40" spans="9:24">
      <c r="S40" s="137"/>
    </row>
    <row r="41" spans="9:24">
      <c r="S41" s="823"/>
      <c r="T41" s="823"/>
      <c r="U41" s="823"/>
      <c r="V41" s="823"/>
      <c r="W41" s="823"/>
      <c r="X41" s="823"/>
    </row>
    <row r="42" spans="9:24">
      <c r="I42" s="495" t="s">
        <v>697</v>
      </c>
      <c r="J42" s="808" t="s">
        <v>710</v>
      </c>
      <c r="K42" s="809"/>
      <c r="L42" s="809"/>
      <c r="M42" s="809"/>
      <c r="N42" s="809"/>
      <c r="O42" s="809"/>
      <c r="P42" s="148"/>
      <c r="Q42" s="148"/>
      <c r="R42" s="140"/>
      <c r="S42" s="823"/>
      <c r="T42" s="823"/>
      <c r="U42" s="823"/>
      <c r="V42" s="823"/>
      <c r="W42" s="823"/>
      <c r="X42" s="823"/>
    </row>
    <row r="43" spans="9:24">
      <c r="J43" s="306" t="s">
        <v>414</v>
      </c>
      <c r="K43" s="805" t="s">
        <v>586</v>
      </c>
      <c r="L43" s="805"/>
      <c r="M43" s="179" t="s">
        <v>496</v>
      </c>
      <c r="N43" s="179"/>
      <c r="O43" s="167" t="s">
        <v>415</v>
      </c>
      <c r="P43" s="148"/>
      <c r="Q43" s="148"/>
      <c r="R43" s="140"/>
    </row>
    <row r="44" spans="9:24">
      <c r="J44" s="499" t="s">
        <v>585</v>
      </c>
      <c r="K44" s="826" t="s">
        <v>587</v>
      </c>
      <c r="L44" s="827"/>
      <c r="M44" s="277">
        <v>0.33</v>
      </c>
      <c r="N44" s="277"/>
      <c r="O44" s="276">
        <f>M44</f>
        <v>0.33</v>
      </c>
      <c r="P44" s="172"/>
      <c r="Q44" s="172"/>
      <c r="R44" s="172"/>
    </row>
    <row r="45" spans="9:24" ht="12.75" customHeight="1">
      <c r="J45" s="497" t="s">
        <v>585</v>
      </c>
      <c r="K45" s="826" t="s">
        <v>587</v>
      </c>
      <c r="L45" s="827"/>
      <c r="M45" s="503">
        <v>0.44</v>
      </c>
      <c r="N45" s="503"/>
      <c r="O45" s="503">
        <f>M45</f>
        <v>0.44</v>
      </c>
      <c r="P45" s="172"/>
      <c r="Q45" s="172"/>
      <c r="R45" s="172"/>
    </row>
    <row r="46" spans="9:24" ht="12.75" customHeight="1">
      <c r="J46" s="497" t="s">
        <v>585</v>
      </c>
      <c r="K46" s="826" t="s">
        <v>587</v>
      </c>
      <c r="L46" s="827"/>
      <c r="M46" s="503">
        <v>3.36</v>
      </c>
      <c r="N46" s="503"/>
      <c r="O46" s="503">
        <f>M46</f>
        <v>3.36</v>
      </c>
      <c r="P46" s="504" t="s">
        <v>417</v>
      </c>
      <c r="Q46" s="504">
        <f>SUM(O44:O46)</f>
        <v>4.13</v>
      </c>
      <c r="R46" s="283" t="s">
        <v>35</v>
      </c>
    </row>
    <row r="49" spans="9:19" ht="12.75" customHeight="1">
      <c r="I49" s="495" t="s">
        <v>698</v>
      </c>
      <c r="J49" s="824" t="s">
        <v>712</v>
      </c>
      <c r="K49" s="812"/>
      <c r="L49" s="812"/>
      <c r="M49" s="812"/>
      <c r="N49" s="812"/>
      <c r="O49" s="812"/>
      <c r="P49" s="808"/>
      <c r="Q49" s="148"/>
      <c r="R49" s="140"/>
    </row>
    <row r="50" spans="9:19">
      <c r="J50" s="167" t="s">
        <v>414</v>
      </c>
      <c r="K50" s="498" t="s">
        <v>427</v>
      </c>
      <c r="L50" s="498" t="s">
        <v>564</v>
      </c>
      <c r="M50" s="498" t="s">
        <v>496</v>
      </c>
      <c r="N50" s="179" t="s">
        <v>568</v>
      </c>
      <c r="O50" s="167" t="s">
        <v>569</v>
      </c>
      <c r="P50" s="167" t="s">
        <v>570</v>
      </c>
      <c r="Q50" s="148"/>
      <c r="R50" s="140"/>
    </row>
    <row r="51" spans="9:19">
      <c r="J51" s="167" t="s">
        <v>571</v>
      </c>
      <c r="K51" s="181">
        <v>0.12</v>
      </c>
      <c r="L51" s="182">
        <v>0.4</v>
      </c>
      <c r="M51" s="171">
        <v>3.6</v>
      </c>
      <c r="N51" s="171">
        <f>K51*L51*M51</f>
        <v>0.17280000000000001</v>
      </c>
      <c r="O51" s="501">
        <v>2</v>
      </c>
      <c r="P51" s="279">
        <f>O51*N51</f>
        <v>0.34560000000000002</v>
      </c>
    </row>
    <row r="52" spans="9:19">
      <c r="J52" s="167" t="s">
        <v>572</v>
      </c>
      <c r="K52" s="276">
        <v>0.12</v>
      </c>
      <c r="L52" s="276">
        <v>0.4</v>
      </c>
      <c r="M52" s="276">
        <v>4.9000000000000004</v>
      </c>
      <c r="N52" s="171">
        <f t="shared" ref="N52:N58" si="0">K52*L52*M52</f>
        <v>0.23520000000000002</v>
      </c>
      <c r="O52" s="501">
        <v>2</v>
      </c>
      <c r="P52" s="279">
        <f t="shared" ref="P52:P58" si="1">O52*N52</f>
        <v>0.47040000000000004</v>
      </c>
    </row>
    <row r="53" spans="9:19">
      <c r="J53" s="167" t="s">
        <v>573</v>
      </c>
      <c r="K53" s="276">
        <v>0.12</v>
      </c>
      <c r="L53" s="276">
        <v>0.4</v>
      </c>
      <c r="M53" s="276">
        <v>1.7250000000000001</v>
      </c>
      <c r="N53" s="171">
        <f t="shared" si="0"/>
        <v>8.2800000000000012E-2</v>
      </c>
      <c r="O53" s="501">
        <v>2</v>
      </c>
      <c r="P53" s="279">
        <f t="shared" si="1"/>
        <v>0.16560000000000002</v>
      </c>
    </row>
    <row r="54" spans="9:19">
      <c r="J54" s="167" t="s">
        <v>574</v>
      </c>
      <c r="K54" s="276">
        <v>0.6</v>
      </c>
      <c r="L54" s="276">
        <v>0.12</v>
      </c>
      <c r="M54" s="276">
        <v>1.7250000000000001</v>
      </c>
      <c r="N54" s="171">
        <f t="shared" si="0"/>
        <v>0.12419999999999999</v>
      </c>
      <c r="O54" s="502">
        <v>1</v>
      </c>
      <c r="P54" s="279">
        <f t="shared" si="1"/>
        <v>0.12419999999999999</v>
      </c>
    </row>
    <row r="55" spans="9:19">
      <c r="J55" s="167" t="s">
        <v>576</v>
      </c>
      <c r="K55" s="276">
        <v>0.6</v>
      </c>
      <c r="L55" s="276">
        <v>0.12</v>
      </c>
      <c r="M55" s="276">
        <v>0.95</v>
      </c>
      <c r="N55" s="171">
        <f t="shared" si="0"/>
        <v>6.8399999999999989E-2</v>
      </c>
      <c r="O55" s="502">
        <v>1</v>
      </c>
      <c r="P55" s="279">
        <f t="shared" si="1"/>
        <v>6.8399999999999989E-2</v>
      </c>
    </row>
    <row r="56" spans="9:19">
      <c r="J56" s="167" t="s">
        <v>575</v>
      </c>
      <c r="K56" s="276">
        <v>1</v>
      </c>
      <c r="L56" s="276">
        <v>0.12</v>
      </c>
      <c r="M56" s="276">
        <v>0.85</v>
      </c>
      <c r="N56" s="171">
        <f t="shared" si="0"/>
        <v>0.10199999999999999</v>
      </c>
      <c r="O56" s="502">
        <v>1</v>
      </c>
      <c r="P56" s="279">
        <f t="shared" si="1"/>
        <v>0.10199999999999999</v>
      </c>
    </row>
    <row r="57" spans="9:19">
      <c r="J57" s="167" t="s">
        <v>577</v>
      </c>
      <c r="K57" s="496">
        <v>3.6</v>
      </c>
      <c r="L57" s="496">
        <v>4.9000000000000004</v>
      </c>
      <c r="M57" s="496">
        <v>0.15</v>
      </c>
      <c r="N57" s="171">
        <f t="shared" si="0"/>
        <v>2.6459999999999999</v>
      </c>
      <c r="O57" s="502">
        <v>1</v>
      </c>
      <c r="P57" s="500">
        <f t="shared" si="1"/>
        <v>2.6459999999999999</v>
      </c>
    </row>
    <row r="58" spans="9:19">
      <c r="J58" s="167" t="s">
        <v>578</v>
      </c>
      <c r="K58" s="496">
        <v>0.6</v>
      </c>
      <c r="L58" s="496">
        <v>0.6</v>
      </c>
      <c r="M58" s="496">
        <v>0.6</v>
      </c>
      <c r="N58" s="171">
        <f t="shared" si="0"/>
        <v>0.216</v>
      </c>
      <c r="O58" s="502">
        <v>6</v>
      </c>
      <c r="P58" s="500">
        <f t="shared" si="1"/>
        <v>1.296</v>
      </c>
    </row>
    <row r="59" spans="9:19">
      <c r="J59" s="825"/>
      <c r="K59" s="825"/>
      <c r="L59" s="825"/>
      <c r="M59" s="825"/>
      <c r="N59" s="825"/>
      <c r="O59" s="825"/>
      <c r="Q59" s="172" t="s">
        <v>417</v>
      </c>
      <c r="R59" s="505">
        <f>SUM(P51:P58)</f>
        <v>5.2182000000000004</v>
      </c>
      <c r="S59" s="172" t="s">
        <v>30</v>
      </c>
    </row>
    <row r="61" spans="9:19">
      <c r="I61" s="495" t="s">
        <v>699</v>
      </c>
      <c r="J61" s="824" t="s">
        <v>711</v>
      </c>
      <c r="K61" s="812"/>
      <c r="L61" s="812"/>
      <c r="M61" s="812"/>
      <c r="N61" s="812"/>
      <c r="O61" s="812"/>
      <c r="P61" s="808"/>
    </row>
    <row r="62" spans="9:19">
      <c r="J62" s="167" t="s">
        <v>414</v>
      </c>
      <c r="K62" s="498" t="s">
        <v>427</v>
      </c>
      <c r="L62" s="498" t="s">
        <v>564</v>
      </c>
      <c r="M62" s="498" t="s">
        <v>496</v>
      </c>
      <c r="N62" s="179" t="s">
        <v>568</v>
      </c>
      <c r="O62" s="167" t="s">
        <v>569</v>
      </c>
      <c r="P62" s="210" t="s">
        <v>570</v>
      </c>
    </row>
    <row r="63" spans="9:19">
      <c r="J63" s="167" t="s">
        <v>580</v>
      </c>
      <c r="K63" s="181">
        <v>0.12</v>
      </c>
      <c r="L63" s="181">
        <v>0.12</v>
      </c>
      <c r="M63" s="171">
        <v>2</v>
      </c>
      <c r="N63" s="509">
        <f>K63*L63*M63</f>
        <v>2.8799999999999999E-2</v>
      </c>
      <c r="O63" s="171">
        <v>1</v>
      </c>
      <c r="P63" s="508">
        <f>O63*N63</f>
        <v>2.8799999999999999E-2</v>
      </c>
    </row>
    <row r="64" spans="9:19">
      <c r="J64" s="167" t="s">
        <v>581</v>
      </c>
      <c r="K64" s="181">
        <v>0.12</v>
      </c>
      <c r="L64" s="181">
        <v>0.12</v>
      </c>
      <c r="M64" s="276">
        <v>2.4</v>
      </c>
      <c r="N64" s="509">
        <f>K64*L64*M64</f>
        <v>3.456E-2</v>
      </c>
      <c r="O64" s="171">
        <v>1</v>
      </c>
      <c r="P64" s="508">
        <f>O64*N64</f>
        <v>3.456E-2</v>
      </c>
    </row>
    <row r="65" spans="10:19">
      <c r="J65" s="167" t="s">
        <v>581</v>
      </c>
      <c r="K65" s="181">
        <v>0.12</v>
      </c>
      <c r="L65" s="181">
        <v>0.12</v>
      </c>
      <c r="M65" s="276">
        <v>0.9</v>
      </c>
      <c r="N65" s="509">
        <f>K65*L65*M65</f>
        <v>1.2959999999999999E-2</v>
      </c>
      <c r="O65" s="171">
        <v>1</v>
      </c>
      <c r="P65" s="508">
        <f>O65*N65</f>
        <v>1.2959999999999999E-2</v>
      </c>
    </row>
    <row r="66" spans="10:19">
      <c r="J66" s="167" t="s">
        <v>582</v>
      </c>
      <c r="K66" s="181">
        <v>0.12</v>
      </c>
      <c r="L66" s="181">
        <v>0.12</v>
      </c>
      <c r="M66" s="276">
        <v>4.18</v>
      </c>
      <c r="N66" s="509">
        <f>K66*L66*M66</f>
        <v>6.0191999999999996E-2</v>
      </c>
      <c r="O66" s="171">
        <v>1</v>
      </c>
      <c r="P66" s="508">
        <f>O66*N66</f>
        <v>6.0191999999999996E-2</v>
      </c>
    </row>
    <row r="67" spans="10:19">
      <c r="J67" s="825"/>
      <c r="K67" s="825"/>
      <c r="L67" s="825"/>
      <c r="M67" s="825"/>
      <c r="N67" s="825"/>
      <c r="O67" s="825"/>
      <c r="Q67" s="172" t="s">
        <v>417</v>
      </c>
      <c r="R67" s="172">
        <f>SUM(M63:M66)</f>
        <v>9.48</v>
      </c>
      <c r="S67" s="172" t="s">
        <v>39</v>
      </c>
    </row>
  </sheetData>
  <mergeCells count="25">
    <mergeCell ref="S41:X41"/>
    <mergeCell ref="A1:D1"/>
    <mergeCell ref="A2:D2"/>
    <mergeCell ref="A3:D3"/>
    <mergeCell ref="A4:D4"/>
    <mergeCell ref="A5:D5"/>
    <mergeCell ref="A7:D7"/>
    <mergeCell ref="A11:D11"/>
    <mergeCell ref="A8:D8"/>
    <mergeCell ref="J8:O8"/>
    <mergeCell ref="J14:O14"/>
    <mergeCell ref="J20:O20"/>
    <mergeCell ref="J25:O25"/>
    <mergeCell ref="J33:P33"/>
    <mergeCell ref="J36:O36"/>
    <mergeCell ref="S42:X42"/>
    <mergeCell ref="J49:P49"/>
    <mergeCell ref="J61:P61"/>
    <mergeCell ref="J67:O67"/>
    <mergeCell ref="J59:O59"/>
    <mergeCell ref="K43:L43"/>
    <mergeCell ref="K44:L44"/>
    <mergeCell ref="K45:L45"/>
    <mergeCell ref="K46:L46"/>
    <mergeCell ref="J42:O4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38" orientation="landscape" r:id="rId1"/>
  <rowBreaks count="1" manualBreakCount="1">
    <brk id="68" max="17" man="1"/>
  </rowBreaks>
  <colBreaks count="1" manualBreakCount="1">
    <brk id="6" max="82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4"/>
  <sheetViews>
    <sheetView view="pageBreakPreview" zoomScaleNormal="100" zoomScaleSheetLayoutView="100" workbookViewId="0">
      <selection activeCell="A8" sqref="A8"/>
    </sheetView>
  </sheetViews>
  <sheetFormatPr defaultRowHeight="12.75"/>
  <cols>
    <col min="1" max="1" width="16" customWidth="1"/>
    <col min="2" max="2" width="41.85546875" customWidth="1"/>
    <col min="4" max="4" width="10.7109375" customWidth="1"/>
    <col min="7" max="7" width="22" customWidth="1"/>
    <col min="8" max="8" width="20.85546875" customWidth="1"/>
  </cols>
  <sheetData>
    <row r="1" spans="1:10">
      <c r="A1" s="802" t="s">
        <v>405</v>
      </c>
      <c r="B1" s="802"/>
      <c r="C1" s="802"/>
      <c r="D1" s="802"/>
      <c r="E1" s="802"/>
      <c r="F1" s="802"/>
      <c r="G1" s="802"/>
    </row>
    <row r="2" spans="1:10" ht="18">
      <c r="A2" s="803" t="s">
        <v>406</v>
      </c>
      <c r="B2" s="803"/>
      <c r="C2" s="803"/>
      <c r="D2" s="803"/>
      <c r="E2" s="803"/>
      <c r="F2" s="803"/>
      <c r="G2" s="803"/>
    </row>
    <row r="3" spans="1:10" ht="14.25">
      <c r="A3" s="800" t="s">
        <v>407</v>
      </c>
      <c r="B3" s="800"/>
      <c r="C3" s="800"/>
      <c r="D3" s="800"/>
      <c r="E3" s="800"/>
      <c r="F3" s="800"/>
      <c r="G3" s="800"/>
    </row>
    <row r="4" spans="1:10">
      <c r="A4" s="791" t="s">
        <v>408</v>
      </c>
      <c r="B4" s="791"/>
      <c r="C4" s="791"/>
      <c r="D4" s="791"/>
      <c r="E4" s="791"/>
      <c r="F4" s="791"/>
      <c r="G4" s="791"/>
    </row>
    <row r="5" spans="1:10">
      <c r="A5" s="831"/>
      <c r="B5" s="831"/>
      <c r="C5" s="831"/>
      <c r="D5" s="831"/>
      <c r="E5" s="831"/>
      <c r="F5" s="831"/>
      <c r="G5" s="831"/>
    </row>
    <row r="6" spans="1:10">
      <c r="A6" s="747"/>
      <c r="B6" s="747"/>
      <c r="C6" s="747"/>
      <c r="D6" s="747"/>
      <c r="E6" s="747"/>
      <c r="F6" s="759"/>
      <c r="G6" s="747"/>
    </row>
    <row r="7" spans="1:10">
      <c r="A7" s="831"/>
      <c r="B7" s="831"/>
      <c r="C7" s="831"/>
      <c r="D7" s="831"/>
      <c r="E7" s="831"/>
      <c r="F7" s="831"/>
      <c r="G7" s="831"/>
    </row>
    <row r="8" spans="1:10" ht="44.25" customHeight="1">
      <c r="A8" s="756" t="s">
        <v>603</v>
      </c>
      <c r="B8" s="756" t="s">
        <v>728</v>
      </c>
      <c r="C8" s="556"/>
      <c r="D8" s="556"/>
      <c r="E8" s="556"/>
      <c r="F8" s="556"/>
      <c r="G8" s="557"/>
    </row>
    <row r="9" spans="1:10">
      <c r="B9" s="167"/>
      <c r="C9" s="746" t="s">
        <v>119</v>
      </c>
      <c r="D9" s="746" t="s">
        <v>569</v>
      </c>
      <c r="E9" s="167" t="s">
        <v>616</v>
      </c>
      <c r="F9" s="167"/>
      <c r="G9" s="210" t="s">
        <v>570</v>
      </c>
    </row>
    <row r="10" spans="1:10" ht="32.25" customHeight="1">
      <c r="A10" s="757" t="s">
        <v>722</v>
      </c>
      <c r="B10" s="757" t="s">
        <v>717</v>
      </c>
      <c r="C10" s="181" t="s">
        <v>232</v>
      </c>
      <c r="D10" s="762">
        <v>3.2000000000000001E-2</v>
      </c>
      <c r="E10" s="181">
        <v>13.53</v>
      </c>
      <c r="F10" s="181"/>
      <c r="G10" s="559">
        <f>D10*E10</f>
        <v>0.43296000000000001</v>
      </c>
    </row>
    <row r="11" spans="1:10" ht="29.25" customHeight="1">
      <c r="A11" s="757" t="s">
        <v>723</v>
      </c>
      <c r="B11" s="757" t="s">
        <v>718</v>
      </c>
      <c r="C11" s="181" t="s">
        <v>35</v>
      </c>
      <c r="D11" s="761">
        <v>1.1000000000000001</v>
      </c>
      <c r="E11" s="181" t="s">
        <v>719</v>
      </c>
      <c r="F11" s="181"/>
      <c r="G11" s="559">
        <f>D11*E11</f>
        <v>36.234000000000002</v>
      </c>
    </row>
    <row r="12" spans="1:10" ht="28.5" customHeight="1">
      <c r="A12" s="757" t="s">
        <v>724</v>
      </c>
      <c r="B12" s="757" t="s">
        <v>622</v>
      </c>
      <c r="C12" s="181" t="s">
        <v>623</v>
      </c>
      <c r="D12" s="760">
        <v>1</v>
      </c>
      <c r="E12" s="181" t="s">
        <v>720</v>
      </c>
      <c r="F12" s="181"/>
      <c r="G12" s="559">
        <f>D12*E12</f>
        <v>23.75</v>
      </c>
    </row>
    <row r="13" spans="1:10" ht="28.5" customHeight="1">
      <c r="A13" s="757" t="s">
        <v>725</v>
      </c>
      <c r="B13" s="757" t="s">
        <v>716</v>
      </c>
      <c r="C13" s="181" t="s">
        <v>623</v>
      </c>
      <c r="D13" s="760">
        <v>0.5</v>
      </c>
      <c r="E13" s="181" t="s">
        <v>721</v>
      </c>
      <c r="F13" s="181"/>
      <c r="G13" s="559">
        <f>D13*E13</f>
        <v>9.81</v>
      </c>
    </row>
    <row r="14" spans="1:10">
      <c r="B14" s="825"/>
      <c r="C14" s="825"/>
      <c r="D14" s="825"/>
      <c r="E14" s="825"/>
      <c r="F14" s="505"/>
      <c r="G14" s="131">
        <f>SUM(G10:G13)</f>
        <v>70.226960000000005</v>
      </c>
      <c r="H14" s="172" t="s">
        <v>417</v>
      </c>
      <c r="I14" s="172">
        <f>SUM(G10:G13)</f>
        <v>70.226960000000005</v>
      </c>
      <c r="J14" s="172"/>
    </row>
  </sheetData>
  <mergeCells count="11">
    <mergeCell ref="B14:E14"/>
    <mergeCell ref="A1:D1"/>
    <mergeCell ref="E1:G1"/>
    <mergeCell ref="A2:D2"/>
    <mergeCell ref="E2:G2"/>
    <mergeCell ref="A3:D3"/>
    <mergeCell ref="E3:G3"/>
    <mergeCell ref="A4:D4"/>
    <mergeCell ref="E4:G4"/>
    <mergeCell ref="A5:G5"/>
    <mergeCell ref="A7:G7"/>
  </mergeCells>
  <pageMargins left="0.511811024" right="0.511811024" top="0.78740157499999996" bottom="0.78740157499999996" header="0.31496062000000002" footer="0.31496062000000002"/>
  <pageSetup paperSize="9" scale="56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4"/>
  <sheetViews>
    <sheetView view="pageBreakPreview" zoomScale="60" zoomScaleNormal="100" workbookViewId="0">
      <selection activeCell="AA77" sqref="AA77"/>
    </sheetView>
  </sheetViews>
  <sheetFormatPr defaultRowHeight="12.75"/>
  <cols>
    <col min="1" max="1" width="11.5703125" customWidth="1"/>
    <col min="2" max="2" width="41.85546875" customWidth="1"/>
    <col min="4" max="4" width="10.7109375" customWidth="1"/>
    <col min="5" max="5" width="14.85546875" customWidth="1"/>
    <col min="8" max="8" width="22" customWidth="1"/>
    <col min="9" max="9" width="20.85546875" customWidth="1"/>
  </cols>
  <sheetData>
    <row r="1" spans="1:11">
      <c r="A1" s="802" t="s">
        <v>405</v>
      </c>
      <c r="B1" s="802"/>
      <c r="C1" s="802"/>
      <c r="D1" s="802"/>
      <c r="E1" s="802"/>
      <c r="F1" s="802"/>
      <c r="G1" s="802"/>
      <c r="H1" s="802"/>
    </row>
    <row r="2" spans="1:11" ht="18">
      <c r="A2" s="803" t="s">
        <v>406</v>
      </c>
      <c r="B2" s="803"/>
      <c r="C2" s="803"/>
      <c r="D2" s="803"/>
      <c r="E2" s="803"/>
      <c r="F2" s="803"/>
      <c r="G2" s="803"/>
      <c r="H2" s="803"/>
    </row>
    <row r="3" spans="1:11" ht="14.25">
      <c r="A3" s="800" t="s">
        <v>407</v>
      </c>
      <c r="B3" s="800"/>
      <c r="C3" s="800"/>
      <c r="D3" s="800"/>
      <c r="E3" s="800"/>
      <c r="F3" s="800"/>
      <c r="G3" s="800"/>
      <c r="H3" s="800"/>
    </row>
    <row r="4" spans="1:11">
      <c r="A4" s="791" t="s">
        <v>408</v>
      </c>
      <c r="B4" s="791"/>
      <c r="C4" s="791"/>
      <c r="D4" s="791"/>
      <c r="E4" s="791"/>
      <c r="F4" s="791"/>
      <c r="G4" s="791"/>
      <c r="H4" s="791"/>
    </row>
    <row r="5" spans="1:11">
      <c r="A5" s="831"/>
      <c r="B5" s="831"/>
      <c r="C5" s="831"/>
      <c r="D5" s="831"/>
      <c r="E5" s="831"/>
      <c r="F5" s="831"/>
      <c r="G5" s="831"/>
      <c r="H5" s="831"/>
    </row>
    <row r="6" spans="1:11">
      <c r="A6" s="485"/>
      <c r="B6" s="485"/>
      <c r="C6" s="485"/>
      <c r="D6" s="485"/>
      <c r="E6" s="485"/>
      <c r="F6" s="485"/>
      <c r="G6" s="485"/>
      <c r="H6" s="485"/>
    </row>
    <row r="7" spans="1:11">
      <c r="A7" s="831"/>
      <c r="B7" s="831"/>
      <c r="C7" s="831"/>
      <c r="D7" s="831"/>
      <c r="E7" s="831"/>
      <c r="F7" s="831"/>
      <c r="G7" s="831"/>
      <c r="H7" s="831"/>
    </row>
    <row r="8" spans="1:11">
      <c r="A8" s="495" t="s">
        <v>583</v>
      </c>
      <c r="B8" s="824" t="s">
        <v>610</v>
      </c>
      <c r="C8" s="812"/>
      <c r="D8" s="812"/>
      <c r="E8" s="812"/>
      <c r="F8" s="812"/>
      <c r="G8" s="812"/>
      <c r="H8" s="808"/>
    </row>
    <row r="9" spans="1:11">
      <c r="B9" s="167"/>
      <c r="C9" s="561" t="s">
        <v>119</v>
      </c>
      <c r="D9" s="561" t="s">
        <v>569</v>
      </c>
      <c r="E9" s="561" t="s">
        <v>613</v>
      </c>
      <c r="F9" s="179" t="s">
        <v>615</v>
      </c>
      <c r="G9" s="167" t="s">
        <v>616</v>
      </c>
      <c r="H9" s="210" t="s">
        <v>570</v>
      </c>
    </row>
    <row r="10" spans="1:11" ht="32.25" customHeight="1">
      <c r="A10">
        <v>39746</v>
      </c>
      <c r="B10" s="194" t="s">
        <v>621</v>
      </c>
      <c r="C10" s="181" t="s">
        <v>119</v>
      </c>
      <c r="D10" s="181">
        <v>1</v>
      </c>
      <c r="E10" s="171"/>
      <c r="F10" s="509"/>
      <c r="G10" s="181">
        <v>117.22</v>
      </c>
      <c r="H10" s="181">
        <f>D10*G10</f>
        <v>117.22</v>
      </c>
      <c r="K10">
        <v>102.72</v>
      </c>
    </row>
    <row r="11" spans="1:11" ht="29.25" customHeight="1">
      <c r="A11">
        <v>1330</v>
      </c>
      <c r="B11" s="194" t="s">
        <v>611</v>
      </c>
      <c r="C11" s="181" t="s">
        <v>612</v>
      </c>
      <c r="D11" s="559">
        <f>0.12*0.12</f>
        <v>1.44E-2</v>
      </c>
      <c r="E11" s="276" t="s">
        <v>614</v>
      </c>
      <c r="F11" s="509">
        <f>D11*49.79</f>
        <v>0.71697599999999995</v>
      </c>
      <c r="G11" s="171">
        <v>5.92</v>
      </c>
      <c r="H11" s="508">
        <f>G11*F11</f>
        <v>4.2444979199999997</v>
      </c>
      <c r="K11">
        <v>5.92</v>
      </c>
    </row>
    <row r="12" spans="1:11" ht="28.5" customHeight="1">
      <c r="A12">
        <v>40552</v>
      </c>
      <c r="B12" s="194" t="s">
        <v>617</v>
      </c>
      <c r="C12" s="181" t="s">
        <v>618</v>
      </c>
      <c r="D12" s="181">
        <v>0.04</v>
      </c>
      <c r="E12" s="276"/>
      <c r="F12" s="509"/>
      <c r="G12" s="171">
        <v>20.99</v>
      </c>
      <c r="H12" s="508">
        <f>G12*D12</f>
        <v>0.8395999999999999</v>
      </c>
      <c r="K12">
        <v>18.39</v>
      </c>
    </row>
    <row r="13" spans="1:11" ht="28.5" customHeight="1">
      <c r="A13">
        <v>92715</v>
      </c>
      <c r="B13" s="194" t="s">
        <v>619</v>
      </c>
      <c r="C13" s="181" t="s">
        <v>620</v>
      </c>
      <c r="D13" s="181">
        <v>0.5</v>
      </c>
      <c r="E13" s="276"/>
      <c r="F13" s="509"/>
      <c r="G13" s="276">
        <v>16.22</v>
      </c>
      <c r="H13" s="508">
        <f>G13*D13</f>
        <v>8.11</v>
      </c>
      <c r="K13">
        <v>16.329999999999998</v>
      </c>
    </row>
    <row r="14" spans="1:11">
      <c r="B14" s="825"/>
      <c r="C14" s="825"/>
      <c r="D14" s="825"/>
      <c r="E14" s="825"/>
      <c r="F14" s="825"/>
      <c r="G14" s="825"/>
      <c r="H14" s="131">
        <f>SUM(H10:H13)</f>
        <v>130.41409792000002</v>
      </c>
      <c r="I14" s="172" t="s">
        <v>417</v>
      </c>
      <c r="J14" s="172">
        <f>SUM(H10:H13)</f>
        <v>130.41409792000002</v>
      </c>
      <c r="K14" s="172"/>
    </row>
  </sheetData>
  <mergeCells count="12">
    <mergeCell ref="B8:H8"/>
    <mergeCell ref="B14:G14"/>
    <mergeCell ref="A5:H5"/>
    <mergeCell ref="A7:H7"/>
    <mergeCell ref="A1:D1"/>
    <mergeCell ref="E1:H1"/>
    <mergeCell ref="A2:D2"/>
    <mergeCell ref="E2:H2"/>
    <mergeCell ref="A3:D3"/>
    <mergeCell ref="E3:H3"/>
    <mergeCell ref="A4:D4"/>
    <mergeCell ref="E4:H4"/>
  </mergeCells>
  <pageMargins left="0.511811024" right="0.511811024" top="0.78740157499999996" bottom="0.78740157499999996" header="0.31496062000000002" footer="0.31496062000000002"/>
  <pageSetup paperSize="9" scale="56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B1:J40"/>
  <sheetViews>
    <sheetView view="pageBreakPreview" topLeftCell="A2" zoomScaleNormal="100" zoomScaleSheetLayoutView="100" workbookViewId="0">
      <selection activeCell="P50" sqref="P50"/>
    </sheetView>
  </sheetViews>
  <sheetFormatPr defaultRowHeight="12.75"/>
  <cols>
    <col min="2" max="2" width="15" customWidth="1"/>
    <col min="3" max="3" width="43.42578125" customWidth="1"/>
    <col min="4" max="4" width="24" customWidth="1"/>
    <col min="5" max="5" width="12.28515625" customWidth="1"/>
    <col min="8" max="8" width="10.85546875" customWidth="1"/>
    <col min="9" max="9" width="17.5703125" customWidth="1"/>
  </cols>
  <sheetData>
    <row r="1" spans="2:10">
      <c r="B1" s="125"/>
      <c r="C1" s="125"/>
      <c r="D1" s="125"/>
      <c r="E1" s="125"/>
      <c r="F1" s="125"/>
      <c r="G1" s="125"/>
      <c r="H1" s="125"/>
      <c r="I1" s="125"/>
      <c r="J1" s="125"/>
    </row>
    <row r="2" spans="2:10">
      <c r="B2" s="125"/>
      <c r="C2" s="125"/>
      <c r="D2" s="125"/>
      <c r="E2" s="125"/>
      <c r="F2" s="125"/>
      <c r="G2" s="125"/>
      <c r="H2" s="125"/>
      <c r="I2" s="125"/>
      <c r="J2" s="125"/>
    </row>
    <row r="3" spans="2:10">
      <c r="B3" s="835" t="s">
        <v>405</v>
      </c>
      <c r="C3" s="835"/>
      <c r="D3" s="835"/>
      <c r="E3" s="835"/>
      <c r="F3" s="835"/>
      <c r="G3" s="835"/>
      <c r="H3" s="835"/>
      <c r="I3" s="835"/>
      <c r="J3" s="125"/>
    </row>
    <row r="4" spans="2:10" ht="18">
      <c r="B4" s="784" t="s">
        <v>406</v>
      </c>
      <c r="C4" s="784"/>
      <c r="D4" s="784"/>
      <c r="E4" s="784"/>
      <c r="F4" s="784"/>
      <c r="G4" s="784"/>
      <c r="H4" s="784"/>
      <c r="I4" s="784"/>
      <c r="J4" s="125"/>
    </row>
    <row r="5" spans="2:10" ht="18">
      <c r="B5" s="784"/>
      <c r="C5" s="784"/>
      <c r="D5" s="784"/>
      <c r="E5" s="784"/>
      <c r="F5" s="784"/>
      <c r="G5" s="784"/>
      <c r="H5" s="784"/>
      <c r="I5" s="784"/>
      <c r="J5" s="125"/>
    </row>
    <row r="6" spans="2:10">
      <c r="B6" s="726" t="s">
        <v>505</v>
      </c>
      <c r="C6" s="836" t="s">
        <v>506</v>
      </c>
      <c r="D6" s="836"/>
      <c r="E6" s="836"/>
      <c r="F6" s="836"/>
      <c r="G6" s="837"/>
      <c r="H6" s="837"/>
      <c r="I6" s="727"/>
      <c r="J6" s="385"/>
    </row>
    <row r="7" spans="2:10">
      <c r="B7" s="728" t="s">
        <v>507</v>
      </c>
      <c r="C7" s="386">
        <v>43525</v>
      </c>
      <c r="D7" s="387"/>
      <c r="E7" s="387"/>
      <c r="F7" s="387"/>
      <c r="G7" s="387"/>
      <c r="H7" s="387"/>
      <c r="I7" s="729"/>
      <c r="J7" s="125"/>
    </row>
    <row r="8" spans="2:10" ht="15.75">
      <c r="B8" s="832" t="s">
        <v>508</v>
      </c>
      <c r="C8" s="833"/>
      <c r="D8" s="833"/>
      <c r="E8" s="833"/>
      <c r="F8" s="833"/>
      <c r="G8" s="833"/>
      <c r="H8" s="833"/>
      <c r="I8" s="834"/>
      <c r="J8" s="125"/>
    </row>
    <row r="9" spans="2:10">
      <c r="B9" s="730"/>
      <c r="C9" s="731"/>
      <c r="D9" s="731"/>
      <c r="E9" s="731"/>
      <c r="F9" s="731"/>
      <c r="G9" s="731"/>
      <c r="H9" s="731"/>
      <c r="I9" s="732"/>
      <c r="J9" s="125"/>
    </row>
    <row r="10" spans="2:10">
      <c r="B10" s="733" t="s">
        <v>509</v>
      </c>
      <c r="C10" s="291"/>
      <c r="D10" s="291"/>
      <c r="E10" s="291"/>
      <c r="F10" s="291"/>
      <c r="G10" s="291"/>
      <c r="H10" s="291"/>
      <c r="I10" s="397"/>
      <c r="J10" s="125"/>
    </row>
    <row r="11" spans="2:10">
      <c r="B11" s="841" t="s">
        <v>410</v>
      </c>
      <c r="C11" s="841" t="s">
        <v>510</v>
      </c>
      <c r="D11" s="841" t="s">
        <v>27</v>
      </c>
      <c r="E11" s="841" t="s">
        <v>511</v>
      </c>
      <c r="F11" s="841"/>
      <c r="G11" s="841" t="s">
        <v>512</v>
      </c>
      <c r="H11" s="841"/>
      <c r="I11" s="388" t="s">
        <v>513</v>
      </c>
      <c r="J11" s="125"/>
    </row>
    <row r="12" spans="2:10">
      <c r="B12" s="841"/>
      <c r="C12" s="841"/>
      <c r="D12" s="841"/>
      <c r="E12" s="388" t="s">
        <v>514</v>
      </c>
      <c r="F12" s="388" t="s">
        <v>515</v>
      </c>
      <c r="G12" s="388" t="s">
        <v>516</v>
      </c>
      <c r="H12" s="388" t="s">
        <v>517</v>
      </c>
      <c r="I12" s="370"/>
      <c r="J12" s="125"/>
    </row>
    <row r="13" spans="2:10">
      <c r="B13" s="739" t="s">
        <v>518</v>
      </c>
      <c r="C13" s="740" t="s">
        <v>519</v>
      </c>
      <c r="D13" s="368">
        <v>5.0000000000000001E-3</v>
      </c>
      <c r="E13" s="370"/>
      <c r="F13" s="370"/>
      <c r="G13" s="370">
        <v>4.4800000000000004</v>
      </c>
      <c r="H13" s="370"/>
      <c r="I13" s="370">
        <f>G13*D13</f>
        <v>2.2400000000000003E-2</v>
      </c>
      <c r="J13" s="125"/>
    </row>
    <row r="14" spans="2:10">
      <c r="B14" s="739" t="s">
        <v>520</v>
      </c>
      <c r="C14" s="740" t="s">
        <v>519</v>
      </c>
      <c r="D14" s="368">
        <v>8.72E-2</v>
      </c>
      <c r="E14" s="370"/>
      <c r="F14" s="370"/>
      <c r="G14" s="370"/>
      <c r="H14" s="370">
        <v>0.56000000000000005</v>
      </c>
      <c r="I14" s="370">
        <f>H14*D14</f>
        <v>4.8832000000000007E-2</v>
      </c>
      <c r="J14" s="125"/>
    </row>
    <row r="15" spans="2:10">
      <c r="B15" s="739" t="s">
        <v>521</v>
      </c>
      <c r="C15" s="740" t="s">
        <v>522</v>
      </c>
      <c r="D15" s="368">
        <v>1.35E-2</v>
      </c>
      <c r="E15" s="370"/>
      <c r="F15" s="370"/>
      <c r="G15" s="370">
        <v>9.36</v>
      </c>
      <c r="H15" s="370"/>
      <c r="I15" s="370">
        <f>G15*D15</f>
        <v>0.12636</v>
      </c>
      <c r="J15" s="125"/>
    </row>
    <row r="16" spans="2:10">
      <c r="B16" s="739" t="s">
        <v>523</v>
      </c>
      <c r="C16" s="740" t="s">
        <v>522</v>
      </c>
      <c r="D16" s="368">
        <v>7.9200000000000007E-2</v>
      </c>
      <c r="E16" s="370"/>
      <c r="F16" s="370"/>
      <c r="G16" s="370"/>
      <c r="H16" s="370">
        <v>0.65</v>
      </c>
      <c r="I16" s="370">
        <f>H16*D16</f>
        <v>5.1480000000000005E-2</v>
      </c>
      <c r="J16" s="125"/>
    </row>
    <row r="17" spans="2:10">
      <c r="B17" s="392"/>
      <c r="C17" s="393"/>
      <c r="D17" s="393"/>
      <c r="E17" s="394"/>
      <c r="F17" s="392"/>
      <c r="G17" s="393"/>
      <c r="H17" s="393"/>
      <c r="I17" s="390"/>
      <c r="J17" s="125"/>
    </row>
    <row r="18" spans="2:10">
      <c r="B18" s="395"/>
      <c r="C18" s="396"/>
      <c r="D18" s="291"/>
      <c r="E18" s="397"/>
      <c r="F18" s="395"/>
      <c r="G18" s="291"/>
      <c r="H18" s="398" t="s">
        <v>524</v>
      </c>
      <c r="I18" s="399">
        <f>SUM(I13:I16)</f>
        <v>0.24907200000000002</v>
      </c>
      <c r="J18" s="125"/>
    </row>
    <row r="19" spans="2:10">
      <c r="B19" s="400" t="s">
        <v>525</v>
      </c>
      <c r="C19" s="401"/>
      <c r="D19" s="401"/>
      <c r="E19" s="402"/>
      <c r="F19" s="403"/>
      <c r="G19" s="401"/>
      <c r="H19" s="401"/>
      <c r="I19" s="404"/>
      <c r="J19" s="125"/>
    </row>
    <row r="20" spans="2:10">
      <c r="B20" s="725" t="s">
        <v>410</v>
      </c>
      <c r="C20" s="725" t="s">
        <v>510</v>
      </c>
      <c r="D20" s="725" t="s">
        <v>27</v>
      </c>
      <c r="E20" s="725"/>
      <c r="F20" s="725"/>
      <c r="G20" s="842" t="s">
        <v>526</v>
      </c>
      <c r="H20" s="843"/>
      <c r="I20" s="388" t="s">
        <v>513</v>
      </c>
      <c r="J20" s="125"/>
    </row>
    <row r="21" spans="2:10">
      <c r="B21" s="739" t="s">
        <v>527</v>
      </c>
      <c r="C21" s="740" t="s">
        <v>528</v>
      </c>
      <c r="D21" s="741">
        <v>0.18529999999999999</v>
      </c>
      <c r="E21" s="742"/>
      <c r="F21" s="742"/>
      <c r="G21" s="743"/>
      <c r="H21" s="744">
        <v>19.62</v>
      </c>
      <c r="I21" s="743">
        <f>ROUND(D21*H21,2)</f>
        <v>3.64</v>
      </c>
      <c r="J21" s="125"/>
    </row>
    <row r="22" spans="2:10">
      <c r="B22" s="739" t="s">
        <v>529</v>
      </c>
      <c r="C22" s="740" t="s">
        <v>530</v>
      </c>
      <c r="D22" s="741">
        <v>0.18529999999999999</v>
      </c>
      <c r="E22" s="742"/>
      <c r="F22" s="742"/>
      <c r="G22" s="743"/>
      <c r="H22" s="744">
        <v>14.75</v>
      </c>
      <c r="I22" s="743">
        <f>ROUND(D22*H22,2)</f>
        <v>2.73</v>
      </c>
      <c r="J22" s="125"/>
    </row>
    <row r="23" spans="2:10">
      <c r="B23" s="391"/>
      <c r="C23" s="389"/>
      <c r="D23" s="407"/>
      <c r="E23" s="405"/>
      <c r="F23" s="406"/>
      <c r="G23" s="408"/>
      <c r="H23" s="409"/>
      <c r="I23" s="410">
        <f>ROUND(D23*H23,2)</f>
        <v>0</v>
      </c>
      <c r="J23" s="125"/>
    </row>
    <row r="24" spans="2:10" ht="6.75" customHeight="1">
      <c r="B24" s="391"/>
      <c r="C24" s="389"/>
      <c r="D24" s="407"/>
      <c r="E24" s="405"/>
      <c r="F24" s="406"/>
      <c r="G24" s="408"/>
      <c r="H24" s="409"/>
      <c r="I24" s="410">
        <f>ROUND(D24*H24,2)</f>
        <v>0</v>
      </c>
      <c r="J24" s="125"/>
    </row>
    <row r="25" spans="2:10" hidden="1">
      <c r="B25" s="411"/>
      <c r="C25" s="412"/>
      <c r="D25" s="413"/>
      <c r="E25" s="414"/>
      <c r="F25" s="415"/>
      <c r="G25" s="416"/>
      <c r="H25" s="417"/>
      <c r="I25" s="418">
        <f>ROUND(D25*H25,2)</f>
        <v>0</v>
      </c>
      <c r="J25" s="125"/>
    </row>
    <row r="26" spans="2:10">
      <c r="B26" s="734"/>
      <c r="C26" s="735"/>
      <c r="D26" s="736"/>
      <c r="E26" s="736"/>
      <c r="F26" s="736"/>
      <c r="G26" s="736"/>
      <c r="H26" s="736"/>
      <c r="I26" s="737"/>
      <c r="J26" s="125"/>
    </row>
    <row r="27" spans="2:10">
      <c r="B27" s="844" t="s">
        <v>531</v>
      </c>
      <c r="C27" s="844"/>
      <c r="D27" s="844"/>
      <c r="E27" s="844"/>
      <c r="F27" s="844"/>
      <c r="G27" s="844"/>
      <c r="H27" s="844"/>
      <c r="I27" s="419">
        <f>SUM(I21:I25)</f>
        <v>6.37</v>
      </c>
      <c r="J27" s="125"/>
    </row>
    <row r="28" spans="2:10">
      <c r="B28" s="845" t="s">
        <v>532</v>
      </c>
      <c r="C28" s="845"/>
      <c r="D28" s="845"/>
      <c r="E28" s="845"/>
      <c r="F28" s="845"/>
      <c r="G28" s="845"/>
      <c r="H28" s="845"/>
      <c r="I28" s="419">
        <f>I27*0.1551</f>
        <v>0.98798699999999995</v>
      </c>
      <c r="J28" s="125"/>
    </row>
    <row r="29" spans="2:10">
      <c r="B29" s="734"/>
      <c r="C29" s="735"/>
      <c r="D29" s="736"/>
      <c r="E29" s="736"/>
      <c r="F29" s="736"/>
      <c r="G29" s="736"/>
      <c r="H29" s="736"/>
      <c r="I29" s="737"/>
      <c r="J29" s="125"/>
    </row>
    <row r="30" spans="2:10">
      <c r="B30" s="845" t="s">
        <v>533</v>
      </c>
      <c r="C30" s="845"/>
      <c r="D30" s="845"/>
      <c r="E30" s="845"/>
      <c r="F30" s="845"/>
      <c r="G30" s="845"/>
      <c r="H30" s="845"/>
      <c r="I30" s="419">
        <f>I28+I27+I18</f>
        <v>7.6070589999999996</v>
      </c>
      <c r="J30" s="125"/>
    </row>
    <row r="31" spans="2:10">
      <c r="B31" s="734"/>
      <c r="C31" s="735"/>
      <c r="D31" s="736"/>
      <c r="E31" s="736"/>
      <c r="F31" s="736"/>
      <c r="G31" s="736"/>
      <c r="H31" s="736"/>
      <c r="I31" s="737"/>
      <c r="J31" s="125"/>
    </row>
    <row r="32" spans="2:10">
      <c r="B32" s="738" t="s">
        <v>534</v>
      </c>
      <c r="C32" s="735"/>
      <c r="D32" s="736"/>
      <c r="E32" s="736"/>
      <c r="F32" s="736"/>
      <c r="G32" s="736"/>
      <c r="H32" s="736"/>
      <c r="I32" s="737"/>
      <c r="J32" s="125"/>
    </row>
    <row r="33" spans="2:10">
      <c r="B33" s="420" t="s">
        <v>410</v>
      </c>
      <c r="C33" s="420" t="s">
        <v>510</v>
      </c>
      <c r="D33" s="420" t="s">
        <v>27</v>
      </c>
      <c r="E33" s="421"/>
      <c r="F33" s="420" t="s">
        <v>535</v>
      </c>
      <c r="G33" s="846" t="s">
        <v>536</v>
      </c>
      <c r="H33" s="847"/>
      <c r="I33" s="725" t="s">
        <v>537</v>
      </c>
      <c r="J33" s="125"/>
    </row>
    <row r="34" spans="2:10">
      <c r="B34" s="422"/>
      <c r="C34" s="389"/>
      <c r="D34" s="407"/>
      <c r="E34" s="423"/>
      <c r="F34" s="423"/>
      <c r="G34" s="408"/>
      <c r="H34" s="417"/>
      <c r="I34" s="410"/>
      <c r="J34" s="125"/>
    </row>
    <row r="35" spans="2:10">
      <c r="B35" s="848" t="s">
        <v>538</v>
      </c>
      <c r="C35" s="848"/>
      <c r="D35" s="848"/>
      <c r="E35" s="848"/>
      <c r="F35" s="848"/>
      <c r="G35" s="848"/>
      <c r="H35" s="848"/>
      <c r="I35" s="419">
        <f>SUM(I34:I34)</f>
        <v>0</v>
      </c>
      <c r="J35" s="125"/>
    </row>
    <row r="36" spans="2:10">
      <c r="B36" s="395"/>
      <c r="C36" s="291"/>
      <c r="D36" s="291"/>
      <c r="E36" s="291"/>
      <c r="F36" s="291"/>
      <c r="G36" s="291"/>
      <c r="H36" s="291"/>
      <c r="I36" s="397"/>
      <c r="J36" s="125"/>
    </row>
    <row r="37" spans="2:10">
      <c r="B37" s="838" t="s">
        <v>539</v>
      </c>
      <c r="C37" s="839"/>
      <c r="D37" s="839"/>
      <c r="E37" s="839"/>
      <c r="F37" s="839"/>
      <c r="G37" s="839"/>
      <c r="H37" s="840"/>
      <c r="I37" s="424">
        <f>I35+I30+I18</f>
        <v>7.8561309999999995</v>
      </c>
      <c r="J37" s="125"/>
    </row>
    <row r="38" spans="2:10">
      <c r="B38" s="125"/>
      <c r="C38" s="125"/>
      <c r="D38" s="125"/>
      <c r="E38" s="125"/>
      <c r="F38" s="125"/>
      <c r="G38" s="125"/>
      <c r="H38" s="125"/>
      <c r="I38" s="125"/>
      <c r="J38" s="125"/>
    </row>
    <row r="39" spans="2:10">
      <c r="B39" s="125"/>
      <c r="C39" s="125"/>
      <c r="D39" s="125"/>
      <c r="E39" s="125"/>
      <c r="F39" s="125"/>
      <c r="G39" s="125"/>
      <c r="H39" s="125"/>
      <c r="I39" s="125"/>
      <c r="J39" s="125"/>
    </row>
    <row r="40" spans="2:10">
      <c r="B40" s="125"/>
      <c r="C40" s="125"/>
      <c r="D40" s="125"/>
      <c r="E40" s="125"/>
      <c r="F40" s="125"/>
      <c r="G40" s="125"/>
      <c r="H40" s="125"/>
      <c r="I40" s="425"/>
      <c r="J40" s="125"/>
    </row>
  </sheetData>
  <mergeCells count="18">
    <mergeCell ref="B37:H37"/>
    <mergeCell ref="B11:B12"/>
    <mergeCell ref="C11:C12"/>
    <mergeCell ref="D11:D12"/>
    <mergeCell ref="E11:F11"/>
    <mergeCell ref="G11:H11"/>
    <mergeCell ref="G20:H20"/>
    <mergeCell ref="B27:H27"/>
    <mergeCell ref="B28:H28"/>
    <mergeCell ref="B30:H30"/>
    <mergeCell ref="G33:H33"/>
    <mergeCell ref="B35:H35"/>
    <mergeCell ref="B8:I8"/>
    <mergeCell ref="B3:I3"/>
    <mergeCell ref="B4:I4"/>
    <mergeCell ref="B5:I5"/>
    <mergeCell ref="C6:F6"/>
    <mergeCell ref="G6:H6"/>
  </mergeCells>
  <pageMargins left="0.511811024" right="0.511811024" top="0.78740157499999996" bottom="0.78740157499999996" header="0.31496062000000002" footer="0.31496062000000002"/>
  <pageSetup paperSize="9" scale="62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Plan2">
    <tabColor rgb="FFFF0000"/>
    <pageSetUpPr fitToPage="1"/>
  </sheetPr>
  <dimension ref="B1:F72"/>
  <sheetViews>
    <sheetView topLeftCell="A11" zoomScale="70" zoomScaleNormal="70" workbookViewId="0">
      <selection activeCell="D42" sqref="D42"/>
    </sheetView>
  </sheetViews>
  <sheetFormatPr defaultRowHeight="12.75"/>
  <cols>
    <col min="1" max="1" width="11.7109375" customWidth="1"/>
    <col min="2" max="2" width="14.28515625" customWidth="1"/>
    <col min="3" max="3" width="29.28515625" customWidth="1"/>
    <col min="4" max="4" width="106.5703125" customWidth="1"/>
    <col min="5" max="5" width="13" customWidth="1"/>
    <col min="6" max="6" width="30.85546875" customWidth="1"/>
  </cols>
  <sheetData>
    <row r="1" spans="2:6" ht="11.25" customHeight="1" thickBot="1">
      <c r="B1" s="84"/>
      <c r="C1" s="84"/>
      <c r="D1" s="49"/>
      <c r="F1" s="90"/>
    </row>
    <row r="2" spans="2:6" ht="12" customHeight="1" thickTop="1">
      <c r="B2" s="851" t="s">
        <v>123</v>
      </c>
      <c r="C2" s="853" t="s">
        <v>261</v>
      </c>
      <c r="D2" s="853" t="s">
        <v>262</v>
      </c>
      <c r="E2" s="853" t="s">
        <v>25</v>
      </c>
      <c r="F2" s="849" t="s">
        <v>260</v>
      </c>
    </row>
    <row r="3" spans="2:6" ht="9" customHeight="1">
      <c r="B3" s="852"/>
      <c r="C3" s="854"/>
      <c r="D3" s="854"/>
      <c r="E3" s="854"/>
      <c r="F3" s="850"/>
    </row>
    <row r="4" spans="2:6" ht="18.75" customHeight="1">
      <c r="B4" s="97">
        <v>1</v>
      </c>
      <c r="C4" s="50"/>
      <c r="D4" s="51" t="s">
        <v>241</v>
      </c>
      <c r="E4" s="52"/>
      <c r="F4" s="98"/>
    </row>
    <row r="5" spans="2:6" ht="18.75" customHeight="1">
      <c r="B5" s="99" t="s">
        <v>124</v>
      </c>
      <c r="C5" s="89" t="s">
        <v>178</v>
      </c>
      <c r="D5" s="54" t="s">
        <v>105</v>
      </c>
      <c r="E5" s="55" t="s">
        <v>115</v>
      </c>
      <c r="F5" s="100">
        <v>12</v>
      </c>
    </row>
    <row r="6" spans="2:6" ht="48" customHeight="1">
      <c r="B6" s="101" t="s">
        <v>125</v>
      </c>
      <c r="C6" s="83" t="s">
        <v>180</v>
      </c>
      <c r="D6" s="57" t="s">
        <v>106</v>
      </c>
      <c r="E6" s="58" t="s">
        <v>116</v>
      </c>
      <c r="F6" s="102">
        <v>4</v>
      </c>
    </row>
    <row r="7" spans="2:6" ht="33.75" customHeight="1">
      <c r="B7" s="99" t="s">
        <v>126</v>
      </c>
      <c r="C7" s="83" t="s">
        <v>179</v>
      </c>
      <c r="D7" s="57" t="s">
        <v>107</v>
      </c>
      <c r="E7" s="58" t="s">
        <v>117</v>
      </c>
      <c r="F7" s="102">
        <v>1</v>
      </c>
    </row>
    <row r="8" spans="2:6" ht="18.75" customHeight="1">
      <c r="B8" s="101" t="s">
        <v>127</v>
      </c>
      <c r="C8" s="83" t="s">
        <v>120</v>
      </c>
      <c r="D8" s="57" t="s">
        <v>108</v>
      </c>
      <c r="E8" s="58" t="s">
        <v>117</v>
      </c>
      <c r="F8" s="102">
        <v>1</v>
      </c>
    </row>
    <row r="9" spans="2:6" ht="18.75" customHeight="1">
      <c r="B9" s="99" t="s">
        <v>128</v>
      </c>
      <c r="C9" s="83" t="s">
        <v>181</v>
      </c>
      <c r="D9" s="57" t="s">
        <v>109</v>
      </c>
      <c r="E9" s="58" t="s">
        <v>115</v>
      </c>
      <c r="F9" s="102">
        <v>250</v>
      </c>
    </row>
    <row r="10" spans="2:6" ht="18.75" customHeight="1">
      <c r="B10" s="101" t="s">
        <v>129</v>
      </c>
      <c r="C10" s="83" t="s">
        <v>121</v>
      </c>
      <c r="D10" s="57" t="s">
        <v>110</v>
      </c>
      <c r="E10" s="58" t="s">
        <v>117</v>
      </c>
      <c r="F10" s="102">
        <v>15</v>
      </c>
    </row>
    <row r="11" spans="2:6" ht="18.75" customHeight="1">
      <c r="B11" s="99" t="s">
        <v>130</v>
      </c>
      <c r="C11" s="83" t="s">
        <v>182</v>
      </c>
      <c r="D11" s="57" t="s">
        <v>111</v>
      </c>
      <c r="E11" s="58" t="s">
        <v>117</v>
      </c>
      <c r="F11" s="102">
        <v>15</v>
      </c>
    </row>
    <row r="12" spans="2:6" ht="18.75" customHeight="1">
      <c r="B12" s="101" t="s">
        <v>131</v>
      </c>
      <c r="C12" s="83" t="s">
        <v>183</v>
      </c>
      <c r="D12" s="57" t="s">
        <v>112</v>
      </c>
      <c r="E12" s="58" t="s">
        <v>118</v>
      </c>
      <c r="F12" s="102">
        <v>130</v>
      </c>
    </row>
    <row r="13" spans="2:6" ht="18.75" customHeight="1">
      <c r="B13" s="99" t="s">
        <v>132</v>
      </c>
      <c r="C13" s="83" t="s">
        <v>184</v>
      </c>
      <c r="D13" s="57" t="s">
        <v>113</v>
      </c>
      <c r="E13" s="58" t="s">
        <v>118</v>
      </c>
      <c r="F13" s="102">
        <v>100</v>
      </c>
    </row>
    <row r="14" spans="2:6" s="85" customFormat="1" ht="18.75" customHeight="1" thickBot="1">
      <c r="B14" s="106" t="s">
        <v>133</v>
      </c>
      <c r="C14" s="93" t="s">
        <v>122</v>
      </c>
      <c r="D14" s="94" t="s">
        <v>114</v>
      </c>
      <c r="E14" s="95" t="s">
        <v>119</v>
      </c>
      <c r="F14" s="118">
        <v>1</v>
      </c>
    </row>
    <row r="15" spans="2:6" ht="21" customHeight="1">
      <c r="B15" s="97">
        <v>2</v>
      </c>
      <c r="C15" s="50"/>
      <c r="D15" s="51" t="s">
        <v>29</v>
      </c>
      <c r="E15" s="52"/>
      <c r="F15" s="98"/>
    </row>
    <row r="16" spans="2:6" ht="21" customHeight="1">
      <c r="B16" s="99" t="s">
        <v>134</v>
      </c>
      <c r="C16" s="53" t="s">
        <v>185</v>
      </c>
      <c r="D16" s="54" t="s">
        <v>85</v>
      </c>
      <c r="E16" s="55" t="s">
        <v>30</v>
      </c>
      <c r="F16" s="100" t="e">
        <f>#REF!</f>
        <v>#REF!</v>
      </c>
    </row>
    <row r="17" spans="2:6" ht="21" customHeight="1">
      <c r="B17" s="101" t="s">
        <v>135</v>
      </c>
      <c r="C17" s="56" t="s">
        <v>186</v>
      </c>
      <c r="D17" s="57" t="s">
        <v>86</v>
      </c>
      <c r="E17" s="58" t="s">
        <v>30</v>
      </c>
      <c r="F17" s="102" t="e">
        <f>#REF!</f>
        <v>#REF!</v>
      </c>
    </row>
    <row r="18" spans="2:6" ht="21" customHeight="1">
      <c r="B18" s="99" t="s">
        <v>136</v>
      </c>
      <c r="C18" s="56" t="s">
        <v>187</v>
      </c>
      <c r="D18" s="57" t="s">
        <v>99</v>
      </c>
      <c r="E18" s="58" t="s">
        <v>30</v>
      </c>
      <c r="F18" s="102" t="e">
        <f>F19</f>
        <v>#REF!</v>
      </c>
    </row>
    <row r="19" spans="2:6" ht="21" customHeight="1">
      <c r="B19" s="101" t="s">
        <v>137</v>
      </c>
      <c r="C19" s="56" t="s">
        <v>188</v>
      </c>
      <c r="D19" s="57" t="s">
        <v>62</v>
      </c>
      <c r="E19" s="58" t="s">
        <v>30</v>
      </c>
      <c r="F19" s="102" t="e">
        <f>#REF!</f>
        <v>#REF!</v>
      </c>
    </row>
    <row r="20" spans="2:6" ht="21" customHeight="1">
      <c r="B20" s="99" t="s">
        <v>138</v>
      </c>
      <c r="C20" s="56" t="s">
        <v>189</v>
      </c>
      <c r="D20" s="57" t="s">
        <v>61</v>
      </c>
      <c r="E20" s="58" t="s">
        <v>30</v>
      </c>
      <c r="F20" s="102" t="e">
        <f>#REF!</f>
        <v>#REF!</v>
      </c>
    </row>
    <row r="21" spans="2:6" ht="21" customHeight="1">
      <c r="B21" s="101" t="s">
        <v>139</v>
      </c>
      <c r="C21" s="56" t="s">
        <v>190</v>
      </c>
      <c r="D21" s="57" t="s">
        <v>63</v>
      </c>
      <c r="E21" s="58" t="s">
        <v>35</v>
      </c>
      <c r="F21" s="102">
        <f>130*40</f>
        <v>5200</v>
      </c>
    </row>
    <row r="22" spans="2:6" ht="21" customHeight="1">
      <c r="B22" s="99" t="s">
        <v>140</v>
      </c>
      <c r="C22" s="56" t="s">
        <v>191</v>
      </c>
      <c r="D22" s="57" t="s">
        <v>64</v>
      </c>
      <c r="E22" s="58" t="s">
        <v>35</v>
      </c>
      <c r="F22" s="102">
        <f>F21*0.5</f>
        <v>2600</v>
      </c>
    </row>
    <row r="23" spans="2:6" ht="21" customHeight="1">
      <c r="B23" s="101" t="s">
        <v>141</v>
      </c>
      <c r="C23" s="56" t="s">
        <v>192</v>
      </c>
      <c r="D23" s="57" t="s">
        <v>87</v>
      </c>
      <c r="E23" s="58" t="s">
        <v>30</v>
      </c>
      <c r="F23" s="102">
        <f>(F21+F22)*0.2</f>
        <v>1560</v>
      </c>
    </row>
    <row r="24" spans="2:6" s="85" customFormat="1" ht="21" customHeight="1" thickBot="1">
      <c r="B24" s="106" t="s">
        <v>142</v>
      </c>
      <c r="C24" s="96" t="s">
        <v>193</v>
      </c>
      <c r="D24" s="94" t="s">
        <v>65</v>
      </c>
      <c r="E24" s="95" t="s">
        <v>35</v>
      </c>
      <c r="F24" s="118">
        <f>130*25</f>
        <v>3250</v>
      </c>
    </row>
    <row r="25" spans="2:6" ht="21" customHeight="1">
      <c r="B25" s="103">
        <v>3</v>
      </c>
      <c r="C25" s="62"/>
      <c r="D25" s="63" t="s">
        <v>31</v>
      </c>
      <c r="E25" s="64"/>
      <c r="F25" s="104"/>
    </row>
    <row r="26" spans="2:6" ht="21" customHeight="1">
      <c r="B26" s="99" t="s">
        <v>143</v>
      </c>
      <c r="C26" s="53" t="s">
        <v>194</v>
      </c>
      <c r="D26" s="65" t="s">
        <v>33</v>
      </c>
      <c r="E26" s="55" t="s">
        <v>30</v>
      </c>
      <c r="F26" s="100">
        <f>REMOÇÃO_PAVIMENTO!G18</f>
        <v>76.84</v>
      </c>
    </row>
    <row r="27" spans="2:6" ht="21" customHeight="1">
      <c r="B27" s="99" t="s">
        <v>144</v>
      </c>
      <c r="C27" s="53" t="s">
        <v>195</v>
      </c>
      <c r="D27" s="65" t="s">
        <v>34</v>
      </c>
      <c r="E27" s="55" t="s">
        <v>30</v>
      </c>
      <c r="F27" s="100">
        <f>REMOÇÃO_PAVIMENTO!G13</f>
        <v>384.2</v>
      </c>
    </row>
    <row r="28" spans="2:6" ht="28.5" customHeight="1">
      <c r="B28" s="99" t="s">
        <v>145</v>
      </c>
      <c r="C28" s="89" t="s">
        <v>244</v>
      </c>
      <c r="D28" s="54" t="s">
        <v>242</v>
      </c>
      <c r="E28" s="55" t="s">
        <v>39</v>
      </c>
      <c r="F28" s="100">
        <v>260</v>
      </c>
    </row>
    <row r="29" spans="2:6" ht="21" customHeight="1">
      <c r="B29" s="99" t="s">
        <v>146</v>
      </c>
      <c r="C29" s="53" t="s">
        <v>196</v>
      </c>
      <c r="D29" s="65" t="s">
        <v>32</v>
      </c>
      <c r="E29" s="55" t="s">
        <v>30</v>
      </c>
      <c r="F29" s="100">
        <f>'3.1_ESCAVAÇÃO'!G28</f>
        <v>2086.5000000000005</v>
      </c>
    </row>
    <row r="30" spans="2:6" ht="21" customHeight="1">
      <c r="B30" s="99" t="s">
        <v>147</v>
      </c>
      <c r="C30" s="53" t="s">
        <v>197</v>
      </c>
      <c r="D30" s="65" t="s">
        <v>66</v>
      </c>
      <c r="E30" s="55" t="s">
        <v>30</v>
      </c>
      <c r="F30" s="100" t="e">
        <f>'3.1_ESCAVAÇÃO'!#REF!</f>
        <v>#REF!</v>
      </c>
    </row>
    <row r="31" spans="2:6" ht="21" customHeight="1">
      <c r="B31" s="99" t="s">
        <v>148</v>
      </c>
      <c r="C31" s="53" t="s">
        <v>198</v>
      </c>
      <c r="D31" s="65" t="s">
        <v>19</v>
      </c>
      <c r="E31" s="55" t="s">
        <v>35</v>
      </c>
      <c r="F31" s="100">
        <f>IMPRIMACAO!F14</f>
        <v>791</v>
      </c>
    </row>
    <row r="32" spans="2:6" ht="21" customHeight="1" thickBot="1">
      <c r="B32" s="106" t="s">
        <v>243</v>
      </c>
      <c r="C32" s="96" t="s">
        <v>199</v>
      </c>
      <c r="D32" s="119" t="s">
        <v>20</v>
      </c>
      <c r="E32" s="95" t="s">
        <v>35</v>
      </c>
      <c r="F32" s="118">
        <f>PINTURA_LIGACAO!F14</f>
        <v>791</v>
      </c>
    </row>
    <row r="33" spans="2:6" ht="21" customHeight="1">
      <c r="B33" s="110">
        <v>4</v>
      </c>
      <c r="C33" s="91"/>
      <c r="D33" s="92" t="s">
        <v>37</v>
      </c>
      <c r="E33" s="88"/>
      <c r="F33" s="108"/>
    </row>
    <row r="34" spans="2:6" ht="21" customHeight="1">
      <c r="B34" s="101" t="s">
        <v>149</v>
      </c>
      <c r="C34" s="56" t="s">
        <v>200</v>
      </c>
      <c r="D34" s="54" t="s">
        <v>74</v>
      </c>
      <c r="E34" s="55" t="s">
        <v>30</v>
      </c>
      <c r="F34" s="105">
        <f>F35*1.5*0.5</f>
        <v>105</v>
      </c>
    </row>
    <row r="35" spans="2:6" ht="21" customHeight="1">
      <c r="B35" s="101" t="s">
        <v>150</v>
      </c>
      <c r="C35" s="56" t="s">
        <v>201</v>
      </c>
      <c r="D35" s="65" t="s">
        <v>38</v>
      </c>
      <c r="E35" s="55" t="s">
        <v>39</v>
      </c>
      <c r="F35" s="105">
        <f>DRENAGEM!G26</f>
        <v>140</v>
      </c>
    </row>
    <row r="36" spans="2:6" ht="21" customHeight="1">
      <c r="B36" s="99" t="s">
        <v>151</v>
      </c>
      <c r="C36" s="53" t="s">
        <v>202</v>
      </c>
      <c r="D36" s="65" t="s">
        <v>73</v>
      </c>
      <c r="E36" s="55" t="s">
        <v>40</v>
      </c>
      <c r="F36" s="105">
        <v>2</v>
      </c>
    </row>
    <row r="37" spans="2:6" ht="21" customHeight="1" thickBot="1">
      <c r="B37" s="111" t="s">
        <v>152</v>
      </c>
      <c r="C37" s="116" t="s">
        <v>203</v>
      </c>
      <c r="D37" s="113" t="s">
        <v>67</v>
      </c>
      <c r="E37" s="114" t="s">
        <v>39</v>
      </c>
      <c r="F37" s="117">
        <f>DRENAGEM!G21</f>
        <v>260</v>
      </c>
    </row>
    <row r="38" spans="2:6" ht="21" customHeight="1" thickTop="1">
      <c r="B38" s="120" t="s">
        <v>153</v>
      </c>
      <c r="C38" s="121" t="s">
        <v>204</v>
      </c>
      <c r="D38" s="122" t="s">
        <v>70</v>
      </c>
      <c r="E38" s="123" t="s">
        <v>39</v>
      </c>
      <c r="F38" s="124">
        <f>DRENAGEM!D11</f>
        <v>50</v>
      </c>
    </row>
    <row r="39" spans="2:6" ht="21" customHeight="1">
      <c r="B39" s="99" t="s">
        <v>154</v>
      </c>
      <c r="C39" s="53" t="s">
        <v>205</v>
      </c>
      <c r="D39" s="54" t="s">
        <v>71</v>
      </c>
      <c r="E39" s="55" t="s">
        <v>39</v>
      </c>
      <c r="F39" s="105">
        <f>DRENAGEM!D15</f>
        <v>50</v>
      </c>
    </row>
    <row r="40" spans="2:6" ht="21" customHeight="1">
      <c r="B40" s="99" t="s">
        <v>155</v>
      </c>
      <c r="C40" s="53" t="s">
        <v>206</v>
      </c>
      <c r="D40" s="54" t="s">
        <v>68</v>
      </c>
      <c r="E40" s="55" t="s">
        <v>40</v>
      </c>
      <c r="F40" s="105">
        <v>1</v>
      </c>
    </row>
    <row r="41" spans="2:6" ht="21" customHeight="1">
      <c r="B41" s="99" t="s">
        <v>156</v>
      </c>
      <c r="C41" s="53" t="s">
        <v>207</v>
      </c>
      <c r="D41" s="54" t="s">
        <v>69</v>
      </c>
      <c r="E41" s="55" t="s">
        <v>40</v>
      </c>
      <c r="F41" s="105">
        <v>1</v>
      </c>
    </row>
    <row r="42" spans="2:6" ht="21" customHeight="1">
      <c r="B42" s="99" t="s">
        <v>157</v>
      </c>
      <c r="C42" s="86" t="s">
        <v>208</v>
      </c>
      <c r="D42" s="87" t="s">
        <v>75</v>
      </c>
      <c r="E42" s="88" t="s">
        <v>40</v>
      </c>
      <c r="F42" s="108">
        <v>2</v>
      </c>
    </row>
    <row r="43" spans="2:6" ht="21" customHeight="1">
      <c r="B43" s="99" t="s">
        <v>158</v>
      </c>
      <c r="C43" s="56" t="s">
        <v>209</v>
      </c>
      <c r="D43" s="54" t="s">
        <v>76</v>
      </c>
      <c r="E43" s="55" t="s">
        <v>40</v>
      </c>
      <c r="F43" s="105">
        <v>2</v>
      </c>
    </row>
    <row r="44" spans="2:6" ht="21" customHeight="1">
      <c r="B44" s="99" t="s">
        <v>159</v>
      </c>
      <c r="C44" s="56" t="s">
        <v>210</v>
      </c>
      <c r="D44" s="54" t="s">
        <v>175</v>
      </c>
      <c r="E44" s="55" t="s">
        <v>40</v>
      </c>
      <c r="F44" s="105">
        <v>2</v>
      </c>
    </row>
    <row r="45" spans="2:6" ht="21" customHeight="1">
      <c r="B45" s="99" t="s">
        <v>160</v>
      </c>
      <c r="C45" s="56" t="s">
        <v>211</v>
      </c>
      <c r="D45" s="54" t="s">
        <v>72</v>
      </c>
      <c r="E45" s="55" t="s">
        <v>30</v>
      </c>
      <c r="F45" s="105">
        <f>DRENAGEM!G12+DRENAGEM!G16</f>
        <v>240</v>
      </c>
    </row>
    <row r="46" spans="2:6" ht="21" customHeight="1">
      <c r="B46" s="99" t="s">
        <v>161</v>
      </c>
      <c r="C46" s="56" t="s">
        <v>212</v>
      </c>
      <c r="D46" s="54" t="s">
        <v>49</v>
      </c>
      <c r="E46" s="55" t="s">
        <v>30</v>
      </c>
      <c r="F46" s="105">
        <v>15</v>
      </c>
    </row>
    <row r="47" spans="2:6" ht="21" customHeight="1">
      <c r="B47" s="99" t="s">
        <v>162</v>
      </c>
      <c r="C47" s="56" t="s">
        <v>213</v>
      </c>
      <c r="D47" s="57" t="s">
        <v>92</v>
      </c>
      <c r="E47" s="58" t="s">
        <v>39</v>
      </c>
      <c r="F47" s="109">
        <v>60</v>
      </c>
    </row>
    <row r="48" spans="2:6" ht="21" customHeight="1">
      <c r="B48" s="99" t="s">
        <v>163</v>
      </c>
      <c r="C48" s="56" t="s">
        <v>214</v>
      </c>
      <c r="D48" s="57" t="s">
        <v>93</v>
      </c>
      <c r="E48" s="58" t="s">
        <v>40</v>
      </c>
      <c r="F48" s="109">
        <v>3</v>
      </c>
    </row>
    <row r="49" spans="2:6" ht="21" customHeight="1">
      <c r="B49" s="99" t="s">
        <v>164</v>
      </c>
      <c r="C49" s="56" t="s">
        <v>215</v>
      </c>
      <c r="D49" s="57" t="s">
        <v>94</v>
      </c>
      <c r="E49" s="58" t="s">
        <v>40</v>
      </c>
      <c r="F49" s="109">
        <v>3</v>
      </c>
    </row>
    <row r="50" spans="2:6" ht="21" customHeight="1" thickBot="1">
      <c r="B50" s="106" t="s">
        <v>176</v>
      </c>
      <c r="C50" s="96" t="s">
        <v>216</v>
      </c>
      <c r="D50" s="94" t="s">
        <v>77</v>
      </c>
      <c r="E50" s="95" t="s">
        <v>39</v>
      </c>
      <c r="F50" s="107">
        <f>DRENAGEM!G32</f>
        <v>140</v>
      </c>
    </row>
    <row r="51" spans="2:6" ht="21" customHeight="1">
      <c r="B51" s="103">
        <v>5</v>
      </c>
      <c r="C51" s="62"/>
      <c r="D51" s="63" t="s">
        <v>41</v>
      </c>
      <c r="E51" s="64"/>
      <c r="F51" s="104"/>
    </row>
    <row r="52" spans="2:6" ht="21" customHeight="1" thickBot="1">
      <c r="B52" s="106" t="s">
        <v>165</v>
      </c>
      <c r="C52" s="96" t="s">
        <v>217</v>
      </c>
      <c r="D52" s="94" t="s">
        <v>42</v>
      </c>
      <c r="E52" s="95" t="s">
        <v>35</v>
      </c>
      <c r="F52" s="118">
        <f>160*3*0.12</f>
        <v>57.599999999999994</v>
      </c>
    </row>
    <row r="53" spans="2:6" ht="21" customHeight="1">
      <c r="B53" s="103">
        <v>6</v>
      </c>
      <c r="C53" s="62"/>
      <c r="D53" s="63" t="s">
        <v>43</v>
      </c>
      <c r="E53" s="64"/>
      <c r="F53" s="104"/>
    </row>
    <row r="54" spans="2:6" ht="21" customHeight="1">
      <c r="B54" s="99" t="s">
        <v>166</v>
      </c>
      <c r="C54" s="56" t="s">
        <v>228</v>
      </c>
      <c r="D54" s="57" t="s">
        <v>227</v>
      </c>
      <c r="E54" s="55" t="s">
        <v>30</v>
      </c>
      <c r="F54" s="102">
        <v>24</v>
      </c>
    </row>
    <row r="55" spans="2:6" ht="21" customHeight="1">
      <c r="B55" s="99" t="s">
        <v>167</v>
      </c>
      <c r="C55" s="56" t="s">
        <v>230</v>
      </c>
      <c r="D55" s="57" t="s">
        <v>229</v>
      </c>
      <c r="E55" s="58" t="s">
        <v>35</v>
      </c>
      <c r="F55" s="102">
        <v>80</v>
      </c>
    </row>
    <row r="56" spans="2:6" ht="21" customHeight="1">
      <c r="B56" s="99" t="s">
        <v>172</v>
      </c>
      <c r="C56" s="56">
        <v>45305</v>
      </c>
      <c r="D56" s="57" t="s">
        <v>231</v>
      </c>
      <c r="E56" s="55" t="s">
        <v>232</v>
      </c>
      <c r="F56" s="102">
        <v>1200</v>
      </c>
    </row>
    <row r="57" spans="2:6" ht="21" customHeight="1">
      <c r="B57" s="99" t="s">
        <v>233</v>
      </c>
      <c r="C57" s="56" t="s">
        <v>221</v>
      </c>
      <c r="D57" s="57" t="s">
        <v>96</v>
      </c>
      <c r="E57" s="55" t="s">
        <v>30</v>
      </c>
      <c r="F57" s="102">
        <f>GABIÃO!G14</f>
        <v>960</v>
      </c>
    </row>
    <row r="58" spans="2:6" ht="21" customHeight="1">
      <c r="B58" s="99" t="s">
        <v>234</v>
      </c>
      <c r="C58" s="83" t="s">
        <v>98</v>
      </c>
      <c r="D58" s="57" t="s">
        <v>97</v>
      </c>
      <c r="E58" s="58" t="s">
        <v>35</v>
      </c>
      <c r="F58" s="102">
        <v>2000</v>
      </c>
    </row>
    <row r="59" spans="2:6" ht="21" customHeight="1" thickBot="1">
      <c r="B59" s="106" t="s">
        <v>235</v>
      </c>
      <c r="C59" s="93" t="s">
        <v>222</v>
      </c>
      <c r="D59" s="94" t="s">
        <v>173</v>
      </c>
      <c r="E59" s="95" t="s">
        <v>40</v>
      </c>
      <c r="F59" s="118">
        <v>3</v>
      </c>
    </row>
    <row r="60" spans="2:6" ht="21" customHeight="1">
      <c r="B60" s="103">
        <v>7</v>
      </c>
      <c r="C60" s="62"/>
      <c r="D60" s="63" t="s">
        <v>44</v>
      </c>
      <c r="E60" s="64"/>
      <c r="F60" s="104"/>
    </row>
    <row r="61" spans="2:6" ht="21" customHeight="1">
      <c r="B61" s="99" t="s">
        <v>168</v>
      </c>
      <c r="C61" s="53" t="s">
        <v>223</v>
      </c>
      <c r="D61" s="65" t="s">
        <v>45</v>
      </c>
      <c r="E61" s="55" t="s">
        <v>36</v>
      </c>
      <c r="F61" s="100">
        <f>IMPRIMACAO!G14</f>
        <v>0.79100000000000004</v>
      </c>
    </row>
    <row r="62" spans="2:6" ht="21" customHeight="1">
      <c r="B62" s="99" t="s">
        <v>169</v>
      </c>
      <c r="C62" s="53" t="s">
        <v>224</v>
      </c>
      <c r="D62" s="65" t="s">
        <v>46</v>
      </c>
      <c r="E62" s="55" t="s">
        <v>36</v>
      </c>
      <c r="F62" s="100">
        <f>F61</f>
        <v>0.79100000000000004</v>
      </c>
    </row>
    <row r="63" spans="2:6" ht="21" customHeight="1">
      <c r="B63" s="99" t="s">
        <v>170</v>
      </c>
      <c r="C63" s="53" t="s">
        <v>225</v>
      </c>
      <c r="D63" s="65" t="s">
        <v>47</v>
      </c>
      <c r="E63" s="55" t="s">
        <v>36</v>
      </c>
      <c r="F63" s="100">
        <f>PINTURA_LIGACAO!G14</f>
        <v>0.39550000000000002</v>
      </c>
    </row>
    <row r="64" spans="2:6" ht="21" customHeight="1" thickBot="1">
      <c r="B64" s="106" t="s">
        <v>171</v>
      </c>
      <c r="C64" s="96" t="s">
        <v>226</v>
      </c>
      <c r="D64" s="119" t="s">
        <v>48</v>
      </c>
      <c r="E64" s="95" t="s">
        <v>36</v>
      </c>
      <c r="F64" s="118">
        <f>F63</f>
        <v>0.39550000000000002</v>
      </c>
    </row>
    <row r="65" spans="2:6" ht="21" customHeight="1">
      <c r="B65" s="103">
        <v>8</v>
      </c>
      <c r="C65" s="62"/>
      <c r="D65" s="63" t="s">
        <v>255</v>
      </c>
      <c r="E65" s="64"/>
      <c r="F65" s="104"/>
    </row>
    <row r="66" spans="2:6" ht="21" customHeight="1">
      <c r="B66" s="99" t="s">
        <v>236</v>
      </c>
      <c r="C66" s="53" t="s">
        <v>218</v>
      </c>
      <c r="D66" s="54" t="s">
        <v>79</v>
      </c>
      <c r="E66" s="55" t="s">
        <v>40</v>
      </c>
      <c r="F66" s="100">
        <v>50</v>
      </c>
    </row>
    <row r="67" spans="2:6" ht="21" customHeight="1">
      <c r="B67" s="99" t="s">
        <v>237</v>
      </c>
      <c r="C67" s="53" t="s">
        <v>256</v>
      </c>
      <c r="D67" s="54" t="s">
        <v>257</v>
      </c>
      <c r="E67" s="55" t="s">
        <v>35</v>
      </c>
      <c r="F67" s="100">
        <f>'ENLEIVAMENTO E HIDRO'!F16</f>
        <v>4160</v>
      </c>
    </row>
    <row r="68" spans="2:6" ht="21" customHeight="1">
      <c r="B68" s="99" t="s">
        <v>238</v>
      </c>
      <c r="C68" s="53" t="s">
        <v>219</v>
      </c>
      <c r="D68" s="54" t="s">
        <v>78</v>
      </c>
      <c r="E68" s="55" t="s">
        <v>35</v>
      </c>
      <c r="F68" s="100">
        <f>'ENLEIVAMENTO E HIDRO'!F11</f>
        <v>390</v>
      </c>
    </row>
    <row r="69" spans="2:6" ht="21" customHeight="1" thickBot="1">
      <c r="B69" s="106" t="s">
        <v>259</v>
      </c>
      <c r="C69" s="96" t="s">
        <v>220</v>
      </c>
      <c r="D69" s="94" t="s">
        <v>177</v>
      </c>
      <c r="E69" s="95" t="s">
        <v>39</v>
      </c>
      <c r="F69" s="118">
        <v>200</v>
      </c>
    </row>
    <row r="70" spans="2:6" ht="21" customHeight="1">
      <c r="B70" s="110">
        <v>9</v>
      </c>
      <c r="C70" s="91"/>
      <c r="D70" s="92" t="s">
        <v>239</v>
      </c>
      <c r="E70" s="88"/>
      <c r="F70" s="108"/>
    </row>
    <row r="71" spans="2:6" ht="26.25" thickBot="1">
      <c r="B71" s="111" t="s">
        <v>240</v>
      </c>
      <c r="C71" s="112" t="s">
        <v>246</v>
      </c>
      <c r="D71" s="113" t="s">
        <v>245</v>
      </c>
      <c r="E71" s="114" t="s">
        <v>35</v>
      </c>
      <c r="F71" s="115">
        <v>4550</v>
      </c>
    </row>
    <row r="72" spans="2:6" ht="13.5" thickTop="1"/>
  </sheetData>
  <mergeCells count="5">
    <mergeCell ref="F2:F3"/>
    <mergeCell ref="B2:B3"/>
    <mergeCell ref="C2:C3"/>
    <mergeCell ref="D2:D3"/>
    <mergeCell ref="E2:E3"/>
  </mergeCells>
  <pageMargins left="0.51181102362204722" right="0.51181102362204722" top="0.78740157480314965" bottom="0.78740157480314965" header="0.31496062992125984" footer="0.31496062992125984"/>
  <pageSetup paperSize="8" scale="98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Plan3">
    <tabColor rgb="FFFF0000"/>
    <pageSetUpPr fitToPage="1"/>
  </sheetPr>
  <dimension ref="A1:M33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7.8554687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s="3" customFormat="1" ht="13.5" customHeight="1">
      <c r="A7" s="867" t="s">
        <v>15</v>
      </c>
      <c r="B7" s="868"/>
      <c r="C7" s="869"/>
      <c r="D7" s="870" t="s">
        <v>13</v>
      </c>
      <c r="E7" s="871"/>
      <c r="F7" s="871"/>
      <c r="G7" s="871"/>
      <c r="H7" s="870" t="s">
        <v>2</v>
      </c>
      <c r="I7" s="872"/>
      <c r="K7" s="28"/>
      <c r="L7" s="30" t="s">
        <v>10</v>
      </c>
      <c r="M7" s="28"/>
    </row>
    <row r="8" spans="1:13" s="3" customFormat="1" ht="30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9" t="s">
        <v>57</v>
      </c>
      <c r="H8" s="873"/>
      <c r="I8" s="874"/>
      <c r="K8" s="28"/>
      <c r="L8" s="31">
        <v>39934</v>
      </c>
      <c r="M8" s="28"/>
    </row>
    <row r="9" spans="1:13" s="3" customFormat="1" ht="17.25" customHeight="1">
      <c r="A9" s="857" t="s">
        <v>55</v>
      </c>
      <c r="B9" s="858"/>
      <c r="C9" s="858"/>
      <c r="D9" s="858"/>
      <c r="E9" s="858"/>
      <c r="F9" s="858"/>
      <c r="G9" s="858"/>
      <c r="H9" s="858"/>
      <c r="I9" s="859"/>
      <c r="K9" s="30" t="s">
        <v>7</v>
      </c>
      <c r="L9" s="30" t="s">
        <v>8</v>
      </c>
      <c r="M9" s="30" t="s">
        <v>9</v>
      </c>
    </row>
    <row r="10" spans="1:13" ht="6" customHeight="1">
      <c r="K10" s="32" t="s">
        <v>11</v>
      </c>
      <c r="L10" s="32" t="s">
        <v>11</v>
      </c>
      <c r="M10" s="32" t="s">
        <v>11</v>
      </c>
    </row>
    <row r="11" spans="1:13" s="3" customFormat="1" ht="15" customHeight="1">
      <c r="A11" s="1" t="s">
        <v>100</v>
      </c>
      <c r="B11" s="2" t="s">
        <v>83</v>
      </c>
      <c r="C11" s="2" t="s">
        <v>14</v>
      </c>
      <c r="D11" s="22">
        <v>50</v>
      </c>
      <c r="E11" s="22">
        <v>1.2</v>
      </c>
      <c r="F11" s="22">
        <v>1.5</v>
      </c>
      <c r="G11" s="25">
        <f>F11*E11*D11</f>
        <v>89.999999999999986</v>
      </c>
      <c r="H11" s="855"/>
      <c r="I11" s="856"/>
      <c r="J11" s="27"/>
      <c r="K11" s="28"/>
      <c r="L11" s="29">
        <f>G11</f>
        <v>89.999999999999986</v>
      </c>
      <c r="M11" s="28"/>
    </row>
    <row r="12" spans="1:13" s="3" customFormat="1" ht="15" customHeight="1">
      <c r="A12" s="73"/>
      <c r="B12" s="74"/>
      <c r="C12" s="74"/>
      <c r="D12" s="75"/>
      <c r="E12" s="75"/>
      <c r="F12" s="75" t="s">
        <v>54</v>
      </c>
      <c r="G12" s="76">
        <f>SUM(G11:G11)</f>
        <v>89.999999999999986</v>
      </c>
      <c r="H12" s="74"/>
      <c r="I12" s="72"/>
      <c r="J12" s="27"/>
      <c r="K12" s="28"/>
      <c r="L12" s="29"/>
      <c r="M12" s="28"/>
    </row>
    <row r="13" spans="1:13" s="3" customFormat="1" ht="19.5" customHeight="1">
      <c r="A13" s="857" t="s">
        <v>56</v>
      </c>
      <c r="B13" s="858"/>
      <c r="C13" s="858"/>
      <c r="D13" s="858"/>
      <c r="E13" s="858"/>
      <c r="F13" s="858"/>
      <c r="G13" s="858"/>
      <c r="H13" s="858"/>
      <c r="I13" s="859"/>
      <c r="K13" s="30" t="s">
        <v>7</v>
      </c>
      <c r="L13" s="30" t="s">
        <v>8</v>
      </c>
      <c r="M13" s="30" t="s">
        <v>9</v>
      </c>
    </row>
    <row r="14" spans="1:13" ht="6" customHeight="1">
      <c r="K14" s="32" t="s">
        <v>11</v>
      </c>
      <c r="L14" s="32" t="s">
        <v>11</v>
      </c>
      <c r="M14" s="32" t="s">
        <v>11</v>
      </c>
    </row>
    <row r="15" spans="1:13" s="3" customFormat="1" ht="15" customHeight="1">
      <c r="A15" s="1" t="s">
        <v>100</v>
      </c>
      <c r="B15" s="2" t="s">
        <v>83</v>
      </c>
      <c r="C15" s="2" t="s">
        <v>14</v>
      </c>
      <c r="D15" s="22">
        <v>50</v>
      </c>
      <c r="E15" s="22">
        <v>1.5</v>
      </c>
      <c r="F15" s="22">
        <v>2</v>
      </c>
      <c r="G15" s="25">
        <f>F15*E15*D15</f>
        <v>150</v>
      </c>
      <c r="H15" s="855"/>
      <c r="I15" s="856"/>
      <c r="J15" s="27"/>
      <c r="K15" s="28"/>
      <c r="L15" s="29"/>
      <c r="M15" s="28"/>
    </row>
    <row r="16" spans="1:13" s="3" customFormat="1" ht="15" customHeight="1">
      <c r="A16" s="73"/>
      <c r="B16" s="74"/>
      <c r="C16" s="74"/>
      <c r="D16" s="75"/>
      <c r="E16" s="75"/>
      <c r="F16" s="75" t="s">
        <v>54</v>
      </c>
      <c r="G16" s="76">
        <f>SUM(G15:G15)</f>
        <v>150</v>
      </c>
      <c r="H16" s="74"/>
      <c r="I16" s="72"/>
      <c r="J16" s="27"/>
      <c r="K16" s="28"/>
      <c r="L16" s="29"/>
      <c r="M16" s="28"/>
    </row>
    <row r="17" spans="1:13" s="3" customFormat="1" ht="19.5" customHeight="1">
      <c r="A17" s="875" t="s">
        <v>58</v>
      </c>
      <c r="B17" s="876"/>
      <c r="C17" s="876"/>
      <c r="D17" s="876"/>
      <c r="E17" s="876"/>
      <c r="F17" s="876"/>
      <c r="G17" s="876"/>
      <c r="H17" s="876"/>
      <c r="I17" s="877"/>
      <c r="K17" s="30" t="s">
        <v>7</v>
      </c>
      <c r="L17" s="30" t="s">
        <v>8</v>
      </c>
      <c r="M17" s="30" t="s">
        <v>9</v>
      </c>
    </row>
    <row r="18" spans="1:13" ht="6" customHeight="1">
      <c r="K18" s="32" t="s">
        <v>11</v>
      </c>
      <c r="L18" s="32" t="s">
        <v>11</v>
      </c>
      <c r="M18" s="32" t="s">
        <v>11</v>
      </c>
    </row>
    <row r="19" spans="1:13" s="3" customFormat="1" ht="15" customHeight="1">
      <c r="A19" s="1" t="s">
        <v>100</v>
      </c>
      <c r="B19" s="2" t="s">
        <v>83</v>
      </c>
      <c r="C19" s="2" t="s">
        <v>14</v>
      </c>
      <c r="D19" s="22">
        <v>130</v>
      </c>
      <c r="E19" s="22"/>
      <c r="F19" s="22"/>
      <c r="G19" s="25">
        <v>130</v>
      </c>
      <c r="H19" s="855" t="s">
        <v>101</v>
      </c>
      <c r="I19" s="856"/>
      <c r="J19" s="27"/>
      <c r="K19" s="28"/>
      <c r="L19" s="29"/>
      <c r="M19" s="28"/>
    </row>
    <row r="20" spans="1:13" s="3" customFormat="1" ht="15" customHeight="1">
      <c r="A20" s="1" t="s">
        <v>100</v>
      </c>
      <c r="B20" s="2" t="s">
        <v>83</v>
      </c>
      <c r="C20" s="2" t="s">
        <v>14</v>
      </c>
      <c r="D20" s="22">
        <v>130</v>
      </c>
      <c r="E20" s="22"/>
      <c r="F20" s="22"/>
      <c r="G20" s="25">
        <v>130</v>
      </c>
      <c r="H20" s="855" t="s">
        <v>102</v>
      </c>
      <c r="I20" s="856"/>
      <c r="J20" s="27"/>
      <c r="K20" s="28"/>
      <c r="L20" s="29"/>
      <c r="M20" s="28"/>
    </row>
    <row r="21" spans="1:13" s="3" customFormat="1" ht="15" customHeight="1">
      <c r="A21" s="73"/>
      <c r="B21" s="74"/>
      <c r="C21" s="74"/>
      <c r="D21" s="75"/>
      <c r="E21" s="75"/>
      <c r="F21" s="75" t="s">
        <v>54</v>
      </c>
      <c r="G21" s="76">
        <f>SUM(G19:G20)</f>
        <v>260</v>
      </c>
      <c r="H21" s="74"/>
      <c r="I21" s="72"/>
      <c r="J21" s="27"/>
      <c r="K21" s="28"/>
      <c r="L21" s="29"/>
      <c r="M21" s="28"/>
    </row>
    <row r="22" spans="1:13" s="3" customFormat="1" ht="8.25" customHeight="1" thickBot="1">
      <c r="A22" s="77"/>
      <c r="B22" s="78"/>
      <c r="C22" s="78"/>
      <c r="D22" s="79"/>
      <c r="E22" s="79"/>
      <c r="F22" s="79"/>
      <c r="G22" s="82"/>
      <c r="H22" s="78"/>
      <c r="I22" s="80"/>
      <c r="J22" s="27"/>
      <c r="K22" s="28"/>
      <c r="L22" s="29">
        <f>G22</f>
        <v>0</v>
      </c>
      <c r="M22" s="28"/>
    </row>
    <row r="23" spans="1:13" s="3" customFormat="1" ht="19.5" customHeight="1" thickTop="1">
      <c r="A23" s="878" t="s">
        <v>59</v>
      </c>
      <c r="B23" s="879"/>
      <c r="C23" s="879"/>
      <c r="D23" s="879"/>
      <c r="E23" s="879"/>
      <c r="F23" s="879"/>
      <c r="G23" s="879"/>
      <c r="H23" s="879"/>
      <c r="I23" s="880"/>
      <c r="K23" s="30" t="s">
        <v>7</v>
      </c>
      <c r="L23" s="30" t="s">
        <v>8</v>
      </c>
      <c r="M23" s="30" t="s">
        <v>9</v>
      </c>
    </row>
    <row r="24" spans="1:13" ht="6" customHeight="1">
      <c r="K24" s="32" t="s">
        <v>11</v>
      </c>
      <c r="L24" s="32" t="s">
        <v>11</v>
      </c>
      <c r="M24" s="32" t="s">
        <v>11</v>
      </c>
    </row>
    <row r="25" spans="1:13" s="3" customFormat="1" ht="15" customHeight="1">
      <c r="A25" s="1" t="s">
        <v>100</v>
      </c>
      <c r="B25" s="2" t="s">
        <v>252</v>
      </c>
      <c r="C25" s="2" t="s">
        <v>14</v>
      </c>
      <c r="D25" s="22">
        <v>140</v>
      </c>
      <c r="E25" s="22"/>
      <c r="F25" s="22"/>
      <c r="G25" s="25">
        <v>140</v>
      </c>
      <c r="H25" s="855"/>
      <c r="I25" s="856"/>
      <c r="J25" s="27"/>
      <c r="K25" s="28"/>
      <c r="L25" s="29"/>
      <c r="M25" s="28"/>
    </row>
    <row r="26" spans="1:13" s="3" customFormat="1" ht="15" customHeight="1">
      <c r="A26" s="73"/>
      <c r="B26" s="74"/>
      <c r="C26" s="74"/>
      <c r="D26" s="75"/>
      <c r="E26" s="75"/>
      <c r="F26" s="75" t="s">
        <v>54</v>
      </c>
      <c r="G26" s="76">
        <f>SUM(G25:G25)</f>
        <v>140</v>
      </c>
      <c r="H26" s="74"/>
      <c r="I26" s="72"/>
      <c r="J26" s="27"/>
      <c r="K26" s="28"/>
      <c r="L26" s="29"/>
      <c r="M26" s="28"/>
    </row>
    <row r="27" spans="1:13" s="3" customFormat="1" ht="8.25" customHeight="1">
      <c r="A27" s="73"/>
      <c r="B27" s="74"/>
      <c r="C27" s="74"/>
      <c r="D27" s="75"/>
      <c r="E27" s="75"/>
      <c r="F27" s="75"/>
      <c r="G27" s="81"/>
      <c r="H27" s="74"/>
      <c r="I27" s="72"/>
      <c r="J27" s="27"/>
      <c r="K27" s="28"/>
      <c r="L27" s="29">
        <f>G27</f>
        <v>0</v>
      </c>
      <c r="M27" s="28"/>
    </row>
    <row r="28" spans="1:13" s="3" customFormat="1" ht="8.25" customHeight="1" thickBot="1">
      <c r="A28" s="77"/>
      <c r="B28" s="78"/>
      <c r="C28" s="78"/>
      <c r="D28" s="79"/>
      <c r="E28" s="79"/>
      <c r="F28" s="79"/>
      <c r="G28" s="82"/>
      <c r="H28" s="78"/>
      <c r="I28" s="80"/>
      <c r="J28" s="27"/>
      <c r="K28" s="28"/>
      <c r="L28" s="29">
        <f>G28</f>
        <v>0</v>
      </c>
      <c r="M28" s="28"/>
    </row>
    <row r="29" spans="1:13" s="3" customFormat="1" ht="19.5" customHeight="1" thickTop="1">
      <c r="A29" s="878" t="s">
        <v>95</v>
      </c>
      <c r="B29" s="879"/>
      <c r="C29" s="879"/>
      <c r="D29" s="879"/>
      <c r="E29" s="879"/>
      <c r="F29" s="879"/>
      <c r="G29" s="879"/>
      <c r="H29" s="879"/>
      <c r="I29" s="880"/>
      <c r="K29" s="30" t="s">
        <v>7</v>
      </c>
      <c r="L29" s="30" t="s">
        <v>8</v>
      </c>
      <c r="M29" s="30" t="s">
        <v>9</v>
      </c>
    </row>
    <row r="30" spans="1:13" ht="6" customHeight="1">
      <c r="K30" s="32" t="s">
        <v>11</v>
      </c>
      <c r="L30" s="32" t="s">
        <v>11</v>
      </c>
      <c r="M30" s="32" t="s">
        <v>11</v>
      </c>
    </row>
    <row r="31" spans="1:13" s="3" customFormat="1" ht="15" customHeight="1">
      <c r="A31" s="1" t="s">
        <v>100</v>
      </c>
      <c r="B31" s="2" t="s">
        <v>252</v>
      </c>
      <c r="C31" s="2" t="s">
        <v>14</v>
      </c>
      <c r="D31" s="22">
        <v>140</v>
      </c>
      <c r="E31" s="22"/>
      <c r="F31" s="22"/>
      <c r="G31" s="25">
        <f>D31</f>
        <v>140</v>
      </c>
      <c r="H31" s="855"/>
      <c r="I31" s="856"/>
      <c r="J31" s="27"/>
      <c r="K31" s="28"/>
      <c r="L31" s="29"/>
      <c r="M31" s="28"/>
    </row>
    <row r="32" spans="1:13" s="3" customFormat="1" ht="15" customHeight="1">
      <c r="A32" s="73"/>
      <c r="B32" s="74"/>
      <c r="C32" s="74"/>
      <c r="D32" s="75"/>
      <c r="E32" s="75"/>
      <c r="F32" s="75" t="s">
        <v>54</v>
      </c>
      <c r="G32" s="76">
        <f>SUM(G31:G31)</f>
        <v>140</v>
      </c>
      <c r="H32" s="74"/>
      <c r="I32" s="72"/>
      <c r="J32" s="27"/>
      <c r="K32" s="28"/>
      <c r="L32" s="29"/>
      <c r="M32" s="28"/>
    </row>
    <row r="33" spans="1:13" s="3" customFormat="1" ht="8.25" customHeight="1">
      <c r="A33" s="73"/>
      <c r="B33" s="74"/>
      <c r="C33" s="74"/>
      <c r="D33" s="75"/>
      <c r="E33" s="75"/>
      <c r="F33" s="75"/>
      <c r="G33" s="81"/>
      <c r="H33" s="74"/>
      <c r="I33" s="72"/>
      <c r="J33" s="27"/>
      <c r="K33" s="28"/>
      <c r="L33" s="29">
        <f>G33</f>
        <v>0</v>
      </c>
      <c r="M33" s="28"/>
    </row>
  </sheetData>
  <mergeCells count="16">
    <mergeCell ref="A17:I17"/>
    <mergeCell ref="H19:I19"/>
    <mergeCell ref="A23:I23"/>
    <mergeCell ref="A29:I29"/>
    <mergeCell ref="H31:I31"/>
    <mergeCell ref="H25:I25"/>
    <mergeCell ref="H20:I20"/>
    <mergeCell ref="H11:I11"/>
    <mergeCell ref="A13:I13"/>
    <mergeCell ref="H15:I15"/>
    <mergeCell ref="G1:I3"/>
    <mergeCell ref="K2:M2"/>
    <mergeCell ref="A7:C7"/>
    <mergeCell ref="D7:G7"/>
    <mergeCell ref="H7:I8"/>
    <mergeCell ref="A9:I9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 xml:space="preserve">&amp;C_____________________________________
         ENGENHEIRO RESPONSÁVEL
IGUATEMI LTDA
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 codeName="Plan5"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292</v>
      </c>
      <c r="G10" s="34" t="s">
        <v>17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293</v>
      </c>
      <c r="B12" s="2" t="s">
        <v>294</v>
      </c>
      <c r="C12" s="2" t="s">
        <v>275</v>
      </c>
      <c r="D12" s="25">
        <v>460</v>
      </c>
      <c r="E12" s="22">
        <v>6</v>
      </c>
      <c r="F12" s="22">
        <v>0.65</v>
      </c>
      <c r="G12" s="25">
        <f>F12*E12*D12</f>
        <v>1794.0000000000002</v>
      </c>
      <c r="H12" s="855" t="s">
        <v>312</v>
      </c>
      <c r="I12" s="856"/>
      <c r="J12" s="27"/>
      <c r="K12" s="28"/>
      <c r="L12" s="29">
        <f>G12</f>
        <v>1794.0000000000002</v>
      </c>
      <c r="M12" s="28"/>
    </row>
    <row r="13" spans="1:13" s="3" customFormat="1" ht="15" customHeight="1">
      <c r="A13" s="1" t="s">
        <v>307</v>
      </c>
      <c r="B13" s="2" t="s">
        <v>308</v>
      </c>
      <c r="C13" s="2" t="s">
        <v>276</v>
      </c>
      <c r="D13" s="25">
        <v>120</v>
      </c>
      <c r="E13" s="22">
        <v>3</v>
      </c>
      <c r="F13" s="22">
        <v>0.65</v>
      </c>
      <c r="G13" s="25">
        <f>F13*E13*D13</f>
        <v>234.00000000000003</v>
      </c>
      <c r="H13" s="855" t="s">
        <v>310</v>
      </c>
      <c r="I13" s="856"/>
      <c r="J13" s="27"/>
      <c r="K13" s="28"/>
      <c r="L13" s="29"/>
      <c r="M13" s="28"/>
    </row>
    <row r="14" spans="1:13" s="3" customFormat="1" ht="15" customHeight="1">
      <c r="A14" s="1" t="s">
        <v>293</v>
      </c>
      <c r="B14" s="2" t="s">
        <v>309</v>
      </c>
      <c r="C14" s="2" t="s">
        <v>280</v>
      </c>
      <c r="D14" s="25">
        <v>30</v>
      </c>
      <c r="E14" s="22">
        <v>3</v>
      </c>
      <c r="F14" s="22">
        <v>0.65</v>
      </c>
      <c r="G14" s="25">
        <f>F14*E14*D14</f>
        <v>58.500000000000007</v>
      </c>
      <c r="H14" s="855" t="s">
        <v>311</v>
      </c>
      <c r="I14" s="85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274</v>
      </c>
      <c r="E28" s="883"/>
      <c r="F28" s="884"/>
      <c r="G28" s="76">
        <f>SUM(G12:G27)</f>
        <v>2086.5000000000005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G1:I3"/>
    <mergeCell ref="D9:G9"/>
    <mergeCell ref="A9:C9"/>
    <mergeCell ref="H13:I13"/>
    <mergeCell ref="B7:I7"/>
    <mergeCell ref="H14:I14"/>
    <mergeCell ref="H12:I12"/>
    <mergeCell ref="B8:I8"/>
    <mergeCell ref="D28:F28"/>
    <mergeCell ref="H9:I10"/>
  </mergeCells>
  <phoneticPr fontId="0" type="noConversion"/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292</v>
      </c>
      <c r="G10" s="34" t="s">
        <v>17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293</v>
      </c>
      <c r="B12" s="2" t="s">
        <v>294</v>
      </c>
      <c r="C12" s="2" t="s">
        <v>275</v>
      </c>
      <c r="D12" s="25">
        <v>460</v>
      </c>
      <c r="E12" s="22">
        <v>6</v>
      </c>
      <c r="F12" s="22">
        <v>0.2</v>
      </c>
      <c r="G12" s="25">
        <f>F12*E12*D12</f>
        <v>552.00000000000011</v>
      </c>
      <c r="H12" s="855" t="s">
        <v>312</v>
      </c>
      <c r="I12" s="856"/>
      <c r="J12" s="27"/>
      <c r="K12" s="28"/>
      <c r="L12" s="29">
        <f>G12</f>
        <v>552.00000000000011</v>
      </c>
      <c r="M12" s="28"/>
    </row>
    <row r="13" spans="1:13" s="3" customFormat="1" ht="15" customHeight="1">
      <c r="A13" s="1" t="s">
        <v>307</v>
      </c>
      <c r="B13" s="2" t="s">
        <v>308</v>
      </c>
      <c r="C13" s="2" t="s">
        <v>276</v>
      </c>
      <c r="D13" s="25">
        <v>120</v>
      </c>
      <c r="E13" s="22">
        <v>3</v>
      </c>
      <c r="F13" s="22">
        <v>0.2</v>
      </c>
      <c r="G13" s="25">
        <f>F13*E13*D13</f>
        <v>72.000000000000014</v>
      </c>
      <c r="H13" s="855" t="s">
        <v>310</v>
      </c>
      <c r="I13" s="856"/>
      <c r="J13" s="27"/>
      <c r="K13" s="28"/>
      <c r="L13" s="29"/>
      <c r="M13" s="28"/>
    </row>
    <row r="14" spans="1:13" s="3" customFormat="1" ht="15" customHeight="1">
      <c r="A14" s="1" t="s">
        <v>293</v>
      </c>
      <c r="B14" s="2" t="s">
        <v>309</v>
      </c>
      <c r="C14" s="2" t="s">
        <v>280</v>
      </c>
      <c r="D14" s="25">
        <v>30</v>
      </c>
      <c r="E14" s="22">
        <v>3</v>
      </c>
      <c r="F14" s="22">
        <v>0.2</v>
      </c>
      <c r="G14" s="25">
        <f>F14*E14*D14</f>
        <v>18.000000000000004</v>
      </c>
      <c r="H14" s="855" t="s">
        <v>311</v>
      </c>
      <c r="I14" s="85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274</v>
      </c>
      <c r="E28" s="883"/>
      <c r="F28" s="884"/>
      <c r="G28" s="76">
        <f>SUM(G12:G27)</f>
        <v>642.00000000000011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292</v>
      </c>
      <c r="G10" s="34" t="s">
        <v>17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293</v>
      </c>
      <c r="B12" s="2" t="s">
        <v>294</v>
      </c>
      <c r="C12" s="2" t="s">
        <v>275</v>
      </c>
      <c r="D12" s="25">
        <v>460</v>
      </c>
      <c r="E12" s="22">
        <v>6</v>
      </c>
      <c r="F12" s="22">
        <v>0.25</v>
      </c>
      <c r="G12" s="25">
        <f>F12*E12*D12</f>
        <v>690</v>
      </c>
      <c r="H12" s="855" t="s">
        <v>312</v>
      </c>
      <c r="I12" s="856"/>
      <c r="J12" s="27"/>
      <c r="K12" s="28"/>
      <c r="L12" s="29">
        <f>G12</f>
        <v>690</v>
      </c>
      <c r="M12" s="28"/>
    </row>
    <row r="13" spans="1:13" s="3" customFormat="1" ht="15" customHeight="1">
      <c r="A13" s="1" t="s">
        <v>307</v>
      </c>
      <c r="B13" s="2" t="s">
        <v>308</v>
      </c>
      <c r="C13" s="2" t="s">
        <v>276</v>
      </c>
      <c r="D13" s="25">
        <v>120</v>
      </c>
      <c r="E13" s="22">
        <v>3</v>
      </c>
      <c r="F13" s="22">
        <v>0.25</v>
      </c>
      <c r="G13" s="25">
        <f>F13*E13*D13</f>
        <v>90</v>
      </c>
      <c r="H13" s="855" t="s">
        <v>310</v>
      </c>
      <c r="I13" s="856"/>
      <c r="J13" s="27"/>
      <c r="K13" s="28"/>
      <c r="L13" s="29"/>
      <c r="M13" s="28"/>
    </row>
    <row r="14" spans="1:13" s="3" customFormat="1" ht="15" customHeight="1">
      <c r="A14" s="1" t="s">
        <v>293</v>
      </c>
      <c r="B14" s="2" t="s">
        <v>309</v>
      </c>
      <c r="C14" s="2" t="s">
        <v>280</v>
      </c>
      <c r="D14" s="25">
        <v>30</v>
      </c>
      <c r="E14" s="22">
        <v>3</v>
      </c>
      <c r="F14" s="22">
        <v>0.25</v>
      </c>
      <c r="G14" s="25">
        <f>F14*E14*D14</f>
        <v>22.5</v>
      </c>
      <c r="H14" s="855" t="s">
        <v>311</v>
      </c>
      <c r="I14" s="85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274</v>
      </c>
      <c r="E28" s="883"/>
      <c r="F28" s="884"/>
      <c r="G28" s="76">
        <f>SUM(G12:G27)</f>
        <v>802.5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4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4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4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4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4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4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4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4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4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4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292</v>
      </c>
      <c r="G10" s="34" t="s">
        <v>17</v>
      </c>
      <c r="H10" s="873"/>
      <c r="I10" s="874"/>
      <c r="K10" s="28"/>
      <c r="L10" s="31">
        <v>39934</v>
      </c>
      <c r="M10" s="28"/>
    </row>
    <row r="11" spans="1:14" ht="6" customHeight="1">
      <c r="K11" s="32" t="s">
        <v>11</v>
      </c>
      <c r="L11" s="32" t="s">
        <v>11</v>
      </c>
      <c r="M11" s="32" t="s">
        <v>11</v>
      </c>
    </row>
    <row r="12" spans="1:14" s="3" customFormat="1" ht="15" customHeight="1">
      <c r="A12" s="1" t="s">
        <v>293</v>
      </c>
      <c r="B12" s="2" t="s">
        <v>294</v>
      </c>
      <c r="C12" s="2" t="s">
        <v>275</v>
      </c>
      <c r="D12" s="25">
        <v>460</v>
      </c>
      <c r="E12" s="22">
        <v>6</v>
      </c>
      <c r="F12" s="22">
        <v>0.25</v>
      </c>
      <c r="G12" s="25">
        <f>F12*E12*D12</f>
        <v>690</v>
      </c>
      <c r="H12" s="855" t="s">
        <v>312</v>
      </c>
      <c r="I12" s="856"/>
      <c r="J12" s="27"/>
      <c r="K12" s="28"/>
      <c r="L12" s="29">
        <f>G12</f>
        <v>690</v>
      </c>
      <c r="M12" s="28"/>
    </row>
    <row r="13" spans="1:14" s="3" customFormat="1" ht="15" customHeight="1">
      <c r="A13" s="1" t="s">
        <v>307</v>
      </c>
      <c r="B13" s="2" t="s">
        <v>308</v>
      </c>
      <c r="C13" s="2" t="s">
        <v>276</v>
      </c>
      <c r="D13" s="25">
        <v>120</v>
      </c>
      <c r="E13" s="22">
        <v>3</v>
      </c>
      <c r="F13" s="22">
        <v>0.25</v>
      </c>
      <c r="G13" s="25">
        <f>F13*E13*D13</f>
        <v>90</v>
      </c>
      <c r="H13" s="855" t="s">
        <v>310</v>
      </c>
      <c r="I13" s="856"/>
      <c r="J13" s="27"/>
      <c r="K13" s="28"/>
      <c r="L13" s="29"/>
      <c r="M13" s="28"/>
      <c r="N13" s="3">
        <f>D13*E13</f>
        <v>360</v>
      </c>
    </row>
    <row r="14" spans="1:14" s="3" customFormat="1" ht="15" customHeight="1">
      <c r="A14" s="1" t="s">
        <v>293</v>
      </c>
      <c r="B14" s="2" t="s">
        <v>309</v>
      </c>
      <c r="C14" s="2" t="s">
        <v>280</v>
      </c>
      <c r="D14" s="25">
        <v>30</v>
      </c>
      <c r="E14" s="22">
        <v>3</v>
      </c>
      <c r="F14" s="22">
        <v>0.25</v>
      </c>
      <c r="G14" s="25">
        <f>F14*E14*D14</f>
        <v>22.5</v>
      </c>
      <c r="H14" s="855" t="s">
        <v>311</v>
      </c>
      <c r="I14" s="856"/>
      <c r="J14" s="27"/>
      <c r="K14" s="28"/>
      <c r="L14" s="29"/>
      <c r="M14" s="28"/>
      <c r="N14" s="3">
        <f>D14*E14</f>
        <v>90</v>
      </c>
    </row>
    <row r="15" spans="1:14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4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274</v>
      </c>
      <c r="E28" s="883"/>
      <c r="F28" s="884"/>
      <c r="G28" s="76">
        <f>SUM(G12:G27)</f>
        <v>802.5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293</v>
      </c>
      <c r="B12" s="2" t="s">
        <v>294</v>
      </c>
      <c r="C12" s="2" t="s">
        <v>275</v>
      </c>
      <c r="D12" s="25">
        <v>460</v>
      </c>
      <c r="E12" s="22">
        <v>6</v>
      </c>
      <c r="F12" s="22"/>
      <c r="G12" s="25">
        <f>E12*D12</f>
        <v>2760</v>
      </c>
      <c r="H12" s="855" t="s">
        <v>312</v>
      </c>
      <c r="I12" s="856"/>
      <c r="J12" s="27"/>
      <c r="K12" s="28"/>
      <c r="L12" s="29">
        <f>G12</f>
        <v>2760</v>
      </c>
      <c r="M12" s="28"/>
    </row>
    <row r="13" spans="1:13" s="3" customFormat="1" ht="15" customHeight="1">
      <c r="A13" s="1" t="s">
        <v>307</v>
      </c>
      <c r="B13" s="2" t="s">
        <v>308</v>
      </c>
      <c r="C13" s="2" t="s">
        <v>276</v>
      </c>
      <c r="D13" s="25">
        <v>120</v>
      </c>
      <c r="E13" s="22">
        <v>3</v>
      </c>
      <c r="F13" s="22"/>
      <c r="G13" s="25">
        <f>E13*D13</f>
        <v>360</v>
      </c>
      <c r="H13" s="855" t="s">
        <v>310</v>
      </c>
      <c r="I13" s="856"/>
      <c r="J13" s="27"/>
      <c r="K13" s="28"/>
      <c r="L13" s="29"/>
      <c r="M13" s="28"/>
    </row>
    <row r="14" spans="1:13" s="3" customFormat="1" ht="15" customHeight="1">
      <c r="A14" s="1" t="s">
        <v>293</v>
      </c>
      <c r="B14" s="2" t="s">
        <v>309</v>
      </c>
      <c r="C14" s="2" t="s">
        <v>280</v>
      </c>
      <c r="D14" s="25">
        <v>30</v>
      </c>
      <c r="E14" s="22">
        <v>3</v>
      </c>
      <c r="F14" s="22"/>
      <c r="G14" s="25">
        <f>E14*D14</f>
        <v>90</v>
      </c>
      <c r="H14" s="855" t="s">
        <v>311</v>
      </c>
      <c r="I14" s="85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54</v>
      </c>
      <c r="E28" s="883"/>
      <c r="F28" s="884"/>
      <c r="G28" s="76">
        <f>SUM(G12:G27)</f>
        <v>3210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292</v>
      </c>
      <c r="G10" s="34" t="s">
        <v>17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293</v>
      </c>
      <c r="B12" s="2" t="s">
        <v>294</v>
      </c>
      <c r="C12" s="2" t="s">
        <v>275</v>
      </c>
      <c r="D12" s="25">
        <v>460</v>
      </c>
      <c r="E12" s="22">
        <v>6</v>
      </c>
      <c r="F12" s="22">
        <v>0.25</v>
      </c>
      <c r="G12" s="25">
        <f>F12*E12*D12</f>
        <v>690</v>
      </c>
      <c r="H12" s="855" t="s">
        <v>312</v>
      </c>
      <c r="I12" s="856"/>
      <c r="J12" s="27"/>
      <c r="K12" s="28"/>
      <c r="L12" s="29">
        <f>G12</f>
        <v>690</v>
      </c>
      <c r="M12" s="28"/>
    </row>
    <row r="13" spans="1:13" s="3" customFormat="1" ht="15" customHeight="1">
      <c r="A13" s="1" t="s">
        <v>307</v>
      </c>
      <c r="B13" s="2" t="s">
        <v>308</v>
      </c>
      <c r="C13" s="2" t="s">
        <v>276</v>
      </c>
      <c r="D13" s="25">
        <v>120</v>
      </c>
      <c r="E13" s="22">
        <v>3</v>
      </c>
      <c r="F13" s="22">
        <v>0.25</v>
      </c>
      <c r="G13" s="25">
        <f>F13*E13*D13</f>
        <v>90</v>
      </c>
      <c r="H13" s="855" t="s">
        <v>310</v>
      </c>
      <c r="I13" s="856"/>
      <c r="J13" s="27"/>
      <c r="K13" s="28"/>
      <c r="L13" s="29"/>
      <c r="M13" s="28"/>
    </row>
    <row r="14" spans="1:13" s="3" customFormat="1" ht="15" customHeight="1">
      <c r="A14" s="1" t="s">
        <v>293</v>
      </c>
      <c r="B14" s="2" t="s">
        <v>309</v>
      </c>
      <c r="C14" s="2" t="s">
        <v>280</v>
      </c>
      <c r="D14" s="25">
        <v>30</v>
      </c>
      <c r="E14" s="22">
        <v>3</v>
      </c>
      <c r="F14" s="22">
        <v>0.25</v>
      </c>
      <c r="G14" s="25">
        <f>F14*E14*D14</f>
        <v>22.5</v>
      </c>
      <c r="H14" s="855" t="s">
        <v>311</v>
      </c>
      <c r="I14" s="85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274</v>
      </c>
      <c r="E28" s="883"/>
      <c r="F28" s="884"/>
      <c r="G28" s="76">
        <f>SUM(G12:G27)</f>
        <v>802.5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292</v>
      </c>
      <c r="G10" s="34" t="s">
        <v>17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293</v>
      </c>
      <c r="B12" s="2" t="s">
        <v>294</v>
      </c>
      <c r="C12" s="2" t="s">
        <v>275</v>
      </c>
      <c r="D12" s="25">
        <v>460</v>
      </c>
      <c r="E12" s="22">
        <v>5.6</v>
      </c>
      <c r="F12" s="22">
        <v>0.15</v>
      </c>
      <c r="G12" s="25">
        <f>F12*E12*D12</f>
        <v>386.4</v>
      </c>
      <c r="H12" s="855" t="s">
        <v>312</v>
      </c>
      <c r="I12" s="856"/>
      <c r="J12" s="27"/>
      <c r="K12" s="28"/>
      <c r="L12" s="29">
        <f>G12</f>
        <v>386.4</v>
      </c>
      <c r="M12" s="28"/>
    </row>
    <row r="13" spans="1:13" s="3" customFormat="1" ht="15" customHeight="1">
      <c r="A13" s="1" t="s">
        <v>307</v>
      </c>
      <c r="B13" s="2" t="s">
        <v>308</v>
      </c>
      <c r="C13" s="2" t="s">
        <v>276</v>
      </c>
      <c r="D13" s="25">
        <v>120</v>
      </c>
      <c r="E13" s="22">
        <v>3</v>
      </c>
      <c r="F13" s="22">
        <v>0.15</v>
      </c>
      <c r="G13" s="25">
        <f>F13*E13*D13</f>
        <v>53.999999999999993</v>
      </c>
      <c r="H13" s="855" t="s">
        <v>310</v>
      </c>
      <c r="I13" s="856"/>
      <c r="J13" s="27"/>
      <c r="K13" s="28"/>
      <c r="L13" s="29"/>
      <c r="M13" s="28"/>
    </row>
    <row r="14" spans="1:13" s="3" customFormat="1" ht="15" customHeight="1">
      <c r="A14" s="1" t="s">
        <v>293</v>
      </c>
      <c r="B14" s="2" t="s">
        <v>309</v>
      </c>
      <c r="C14" s="2" t="s">
        <v>280</v>
      </c>
      <c r="D14" s="25">
        <v>30</v>
      </c>
      <c r="E14" s="22">
        <v>3</v>
      </c>
      <c r="F14" s="22">
        <v>0.15</v>
      </c>
      <c r="G14" s="25">
        <f>F14*E14*D14</f>
        <v>13.499999999999998</v>
      </c>
      <c r="H14" s="855" t="s">
        <v>311</v>
      </c>
      <c r="I14" s="85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274</v>
      </c>
      <c r="E28" s="883"/>
      <c r="F28" s="884"/>
      <c r="G28" s="76">
        <f>SUM(G12:G27)</f>
        <v>453.9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293</v>
      </c>
      <c r="B12" s="2" t="s">
        <v>294</v>
      </c>
      <c r="C12" s="2" t="s">
        <v>275</v>
      </c>
      <c r="D12" s="25">
        <v>460</v>
      </c>
      <c r="E12" s="22">
        <v>5.6</v>
      </c>
      <c r="F12" s="22"/>
      <c r="G12" s="25">
        <f>E12*D12</f>
        <v>2576</v>
      </c>
      <c r="H12" s="855" t="s">
        <v>312</v>
      </c>
      <c r="I12" s="856"/>
      <c r="J12" s="27"/>
      <c r="K12" s="28"/>
      <c r="L12" s="29">
        <f>G12</f>
        <v>2576</v>
      </c>
      <c r="M12" s="28"/>
    </row>
    <row r="13" spans="1:13" s="3" customFormat="1" ht="15" customHeight="1">
      <c r="A13" s="1" t="s">
        <v>307</v>
      </c>
      <c r="B13" s="2" t="s">
        <v>308</v>
      </c>
      <c r="C13" s="2" t="s">
        <v>276</v>
      </c>
      <c r="D13" s="25">
        <v>120</v>
      </c>
      <c r="E13" s="22">
        <v>3</v>
      </c>
      <c r="F13" s="22"/>
      <c r="G13" s="25">
        <f>E13*D13</f>
        <v>360</v>
      </c>
      <c r="H13" s="855" t="s">
        <v>310</v>
      </c>
      <c r="I13" s="856"/>
      <c r="J13" s="27"/>
      <c r="K13" s="28"/>
      <c r="L13" s="29"/>
      <c r="M13" s="28"/>
    </row>
    <row r="14" spans="1:13" s="3" customFormat="1" ht="15" customHeight="1">
      <c r="A14" s="1" t="s">
        <v>293</v>
      </c>
      <c r="B14" s="2" t="s">
        <v>309</v>
      </c>
      <c r="C14" s="2" t="s">
        <v>280</v>
      </c>
      <c r="D14" s="25">
        <v>30</v>
      </c>
      <c r="E14" s="22">
        <v>3</v>
      </c>
      <c r="F14" s="22"/>
      <c r="G14" s="25">
        <f>E14*D14</f>
        <v>90</v>
      </c>
      <c r="H14" s="855" t="s">
        <v>311</v>
      </c>
      <c r="I14" s="85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54</v>
      </c>
      <c r="E28" s="883"/>
      <c r="F28" s="884"/>
      <c r="G28" s="76">
        <f>SUM(G12:G27)</f>
        <v>3026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298</v>
      </c>
      <c r="B12" s="2" t="s">
        <v>299</v>
      </c>
      <c r="C12" s="2" t="s">
        <v>287</v>
      </c>
      <c r="D12" s="25">
        <v>525</v>
      </c>
      <c r="E12" s="22">
        <v>17.2</v>
      </c>
      <c r="F12" s="22" t="s">
        <v>304</v>
      </c>
      <c r="G12" s="25">
        <f>E12*D12*2</f>
        <v>18060</v>
      </c>
      <c r="H12" s="855" t="s">
        <v>297</v>
      </c>
      <c r="I12" s="856"/>
      <c r="J12" s="27"/>
      <c r="K12" s="28"/>
      <c r="L12" s="29">
        <f>G12</f>
        <v>18060</v>
      </c>
      <c r="M12" s="28"/>
    </row>
    <row r="13" spans="1:13" s="3" customFormat="1" ht="15" customHeight="1">
      <c r="A13" s="1" t="s">
        <v>295</v>
      </c>
      <c r="B13" s="2" t="s">
        <v>293</v>
      </c>
      <c r="C13" s="2" t="s">
        <v>275</v>
      </c>
      <c r="D13" s="25">
        <v>30</v>
      </c>
      <c r="E13" s="22">
        <v>25</v>
      </c>
      <c r="F13" s="22" t="s">
        <v>304</v>
      </c>
      <c r="G13" s="25">
        <f>E13*D13*2</f>
        <v>1500</v>
      </c>
      <c r="H13" s="855" t="s">
        <v>297</v>
      </c>
      <c r="I13" s="856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5" t="s">
        <v>303</v>
      </c>
      <c r="I14" s="85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54</v>
      </c>
      <c r="E28" s="883"/>
      <c r="F28" s="884"/>
      <c r="G28" s="76">
        <f>SUM(G12:G27)</f>
        <v>19560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4:I14"/>
    <mergeCell ref="H12:I12"/>
    <mergeCell ref="D28:F28"/>
    <mergeCell ref="H13:I13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4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4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4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4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4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4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4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4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4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4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292</v>
      </c>
      <c r="G10" s="34" t="s">
        <v>17</v>
      </c>
      <c r="H10" s="873"/>
      <c r="I10" s="874"/>
      <c r="K10" s="28"/>
      <c r="L10" s="31">
        <v>39934</v>
      </c>
      <c r="M10" s="28"/>
    </row>
    <row r="11" spans="1:14" ht="6" customHeight="1">
      <c r="K11" s="32" t="s">
        <v>11</v>
      </c>
      <c r="L11" s="32" t="s">
        <v>11</v>
      </c>
      <c r="M11" s="32" t="s">
        <v>11</v>
      </c>
    </row>
    <row r="12" spans="1:14" s="3" customFormat="1" ht="15" customHeight="1">
      <c r="A12" s="1" t="s">
        <v>298</v>
      </c>
      <c r="B12" s="2" t="s">
        <v>299</v>
      </c>
      <c r="C12" s="2" t="s">
        <v>287</v>
      </c>
      <c r="D12" s="25">
        <v>525</v>
      </c>
      <c r="E12" s="22">
        <v>17.2</v>
      </c>
      <c r="F12" s="22">
        <v>0.1</v>
      </c>
      <c r="G12" s="25">
        <f>F12*E12*D12</f>
        <v>903</v>
      </c>
      <c r="H12" s="855" t="s">
        <v>301</v>
      </c>
      <c r="I12" s="856"/>
      <c r="J12" s="27"/>
      <c r="K12" s="28"/>
      <c r="L12" s="29">
        <f>G12</f>
        <v>903</v>
      </c>
      <c r="M12" s="28"/>
      <c r="N12" s="3">
        <f>D12*E12</f>
        <v>9030</v>
      </c>
    </row>
    <row r="13" spans="1:14" s="3" customFormat="1" ht="15" customHeight="1">
      <c r="A13" s="1" t="s">
        <v>295</v>
      </c>
      <c r="B13" s="2" t="s">
        <v>293</v>
      </c>
      <c r="C13" s="2" t="s">
        <v>275</v>
      </c>
      <c r="D13" s="25">
        <v>30</v>
      </c>
      <c r="E13" s="22">
        <v>25</v>
      </c>
      <c r="F13" s="22">
        <v>0.1</v>
      </c>
      <c r="G13" s="25">
        <f>F13*E13*D13</f>
        <v>75</v>
      </c>
      <c r="H13" s="855" t="s">
        <v>301</v>
      </c>
      <c r="I13" s="856"/>
      <c r="J13" s="27"/>
      <c r="K13" s="28"/>
      <c r="L13" s="29"/>
      <c r="M13" s="28"/>
      <c r="N13" s="3">
        <f>D13*E13</f>
        <v>750</v>
      </c>
    </row>
    <row r="14" spans="1:14" s="3" customFormat="1" ht="15" customHeight="1">
      <c r="A14" s="1"/>
      <c r="B14" s="2"/>
      <c r="C14" s="2"/>
      <c r="D14" s="25"/>
      <c r="E14" s="22"/>
      <c r="F14" s="22"/>
      <c r="G14" s="25"/>
      <c r="H14" s="855" t="s">
        <v>302</v>
      </c>
      <c r="I14" s="856"/>
      <c r="J14" s="27"/>
      <c r="K14" s="28"/>
      <c r="L14" s="29"/>
      <c r="M14" s="28"/>
      <c r="N14" s="3">
        <f>SUM(N12:N13)</f>
        <v>9780</v>
      </c>
    </row>
    <row r="15" spans="1:14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4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274</v>
      </c>
      <c r="E28" s="883"/>
      <c r="F28" s="884"/>
      <c r="G28" s="76">
        <f>SUM(G12:G27)</f>
        <v>978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2:I12"/>
    <mergeCell ref="D28:F28"/>
    <mergeCell ref="H13:I13"/>
    <mergeCell ref="H14:I14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29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298</v>
      </c>
      <c r="B12" s="2" t="s">
        <v>299</v>
      </c>
      <c r="C12" s="2" t="s">
        <v>287</v>
      </c>
      <c r="D12" s="25">
        <v>525</v>
      </c>
      <c r="E12" s="22">
        <v>16.059999999999999</v>
      </c>
      <c r="F12" s="22"/>
      <c r="G12" s="25">
        <f>E12*D12</f>
        <v>8431.5</v>
      </c>
      <c r="H12" s="855" t="s">
        <v>300</v>
      </c>
      <c r="I12" s="856"/>
      <c r="J12" s="27"/>
      <c r="K12" s="28"/>
      <c r="L12" s="29">
        <f>G12</f>
        <v>8431.5</v>
      </c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855"/>
      <c r="I13" s="856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127"/>
      <c r="I14" s="7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  <c r="O18" s="3">
        <f>43-17</f>
        <v>26</v>
      </c>
      <c r="P18" s="3">
        <f>O18*20</f>
        <v>520</v>
      </c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2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73"/>
      <c r="B27" s="74"/>
      <c r="C27" s="74"/>
      <c r="D27" s="883" t="s">
        <v>54</v>
      </c>
      <c r="E27" s="883"/>
      <c r="F27" s="884"/>
      <c r="G27" s="76">
        <f>SUM(G12:G26)</f>
        <v>8431.5</v>
      </c>
      <c r="H27" s="74"/>
      <c r="I27" s="72"/>
      <c r="J27" s="27"/>
      <c r="K27" s="28"/>
      <c r="L27" s="29"/>
      <c r="M27" s="28"/>
    </row>
    <row r="28" spans="1:21" s="3" customFormat="1" ht="8.25" customHeight="1" thickBot="1">
      <c r="A28" s="40"/>
      <c r="B28" s="41"/>
      <c r="C28" s="41"/>
      <c r="D28" s="42"/>
      <c r="E28" s="42"/>
      <c r="F28" s="42"/>
      <c r="G28" s="43"/>
      <c r="H28" s="41"/>
      <c r="I28" s="44"/>
      <c r="J28" s="27"/>
      <c r="K28" s="28"/>
      <c r="L28" s="29">
        <f>G28</f>
        <v>0</v>
      </c>
      <c r="M28" s="28"/>
    </row>
    <row r="29" spans="1:21" s="3" customFormat="1" ht="21" customHeight="1" thickBot="1">
      <c r="A29" s="61"/>
      <c r="B29" s="59"/>
      <c r="C29" s="45"/>
      <c r="D29" s="46"/>
      <c r="E29" s="46"/>
      <c r="F29" s="46"/>
      <c r="G29" s="69"/>
      <c r="H29" s="47"/>
      <c r="I29" s="48"/>
      <c r="K29" s="29"/>
      <c r="L29" s="28"/>
      <c r="M29" s="28"/>
      <c r="U29" s="3" t="e">
        <f>MEDIAN(#REF!)</f>
        <v>#REF!</v>
      </c>
    </row>
  </sheetData>
  <mergeCells count="10">
    <mergeCell ref="H12:I12"/>
    <mergeCell ref="D27:F27"/>
    <mergeCell ref="G1:I3"/>
    <mergeCell ref="K2:M2"/>
    <mergeCell ref="B7:I7"/>
    <mergeCell ref="B8:I8"/>
    <mergeCell ref="A9:C9"/>
    <mergeCell ref="D9:G9"/>
    <mergeCell ref="H9:I10"/>
    <mergeCell ref="H13:I1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7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7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7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7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7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7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7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7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7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7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3"/>
      <c r="I10" s="874"/>
      <c r="K10" s="28"/>
      <c r="L10" s="31">
        <v>39934</v>
      </c>
      <c r="M10" s="28"/>
    </row>
    <row r="11" spans="1:17" ht="6" customHeight="1">
      <c r="K11" s="32" t="s">
        <v>11</v>
      </c>
      <c r="L11" s="32" t="s">
        <v>11</v>
      </c>
      <c r="M11" s="32" t="s">
        <v>11</v>
      </c>
    </row>
    <row r="12" spans="1:17" s="3" customFormat="1" ht="15" customHeight="1">
      <c r="A12" s="1" t="s">
        <v>305</v>
      </c>
      <c r="B12" s="2" t="s">
        <v>299</v>
      </c>
      <c r="C12" s="2" t="s">
        <v>276</v>
      </c>
      <c r="D12" s="25">
        <v>535</v>
      </c>
      <c r="E12" s="22">
        <v>2.4</v>
      </c>
      <c r="F12" s="22"/>
      <c r="G12" s="25">
        <f>E12*D12</f>
        <v>1284</v>
      </c>
      <c r="H12" s="855" t="s">
        <v>314</v>
      </c>
      <c r="I12" s="856"/>
      <c r="J12" s="27"/>
      <c r="K12" s="28"/>
      <c r="L12" s="29">
        <f>G12</f>
        <v>1284</v>
      </c>
      <c r="M12" s="28"/>
      <c r="O12" s="3">
        <v>1150</v>
      </c>
      <c r="P12" s="3">
        <f>O12*0.1</f>
        <v>115</v>
      </c>
      <c r="Q12" s="3">
        <f>O12+P12</f>
        <v>1265</v>
      </c>
    </row>
    <row r="13" spans="1:17" s="3" customFormat="1" ht="15" customHeight="1">
      <c r="A13" s="1" t="s">
        <v>306</v>
      </c>
      <c r="B13" s="2" t="s">
        <v>299</v>
      </c>
      <c r="C13" s="2" t="s">
        <v>275</v>
      </c>
      <c r="D13" s="25">
        <v>512</v>
      </c>
      <c r="E13" s="22">
        <v>2.8</v>
      </c>
      <c r="F13" s="22"/>
      <c r="G13" s="25">
        <f>E13*D13</f>
        <v>1433.6</v>
      </c>
      <c r="H13" s="855" t="s">
        <v>315</v>
      </c>
      <c r="I13" s="856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</row>
    <row r="14" spans="1:17" s="3" customFormat="1" ht="15" customHeight="1">
      <c r="A14" s="1"/>
      <c r="B14" s="2"/>
      <c r="C14" s="2"/>
      <c r="D14" s="25"/>
      <c r="E14" s="22"/>
      <c r="F14" s="22"/>
      <c r="G14" s="25"/>
      <c r="H14" s="855" t="s">
        <v>316</v>
      </c>
      <c r="I14" s="856"/>
      <c r="J14" s="27"/>
      <c r="K14" s="28"/>
      <c r="L14" s="29"/>
      <c r="M14" s="28"/>
    </row>
    <row r="15" spans="1:17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7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54</v>
      </c>
      <c r="E28" s="883"/>
      <c r="F28" s="884"/>
      <c r="G28" s="76">
        <f>SUM(G12:G27)</f>
        <v>2717.6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2:I12"/>
    <mergeCell ref="D28:F28"/>
    <mergeCell ref="H13:I13"/>
    <mergeCell ref="H14:I14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9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9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9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9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3"/>
      <c r="I10" s="874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305</v>
      </c>
      <c r="B12" s="2" t="s">
        <v>299</v>
      </c>
      <c r="C12" s="2" t="s">
        <v>276</v>
      </c>
      <c r="D12" s="25">
        <v>700</v>
      </c>
      <c r="E12" s="22">
        <v>0.4</v>
      </c>
      <c r="F12" s="22"/>
      <c r="G12" s="25">
        <f>E12*D12</f>
        <v>280</v>
      </c>
      <c r="H12" s="855" t="s">
        <v>314</v>
      </c>
      <c r="I12" s="856"/>
      <c r="J12" s="27"/>
      <c r="K12" s="28"/>
      <c r="L12" s="29">
        <f>G12</f>
        <v>280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306</v>
      </c>
      <c r="B13" s="2" t="s">
        <v>299</v>
      </c>
      <c r="C13" s="2" t="s">
        <v>275</v>
      </c>
      <c r="D13" s="25">
        <v>630</v>
      </c>
      <c r="E13" s="22">
        <v>0.4</v>
      </c>
      <c r="F13" s="22"/>
      <c r="G13" s="25">
        <f>E13*D13</f>
        <v>252</v>
      </c>
      <c r="H13" s="855" t="s">
        <v>315</v>
      </c>
      <c r="I13" s="856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7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54</v>
      </c>
      <c r="E28" s="883"/>
      <c r="F28" s="884"/>
      <c r="G28" s="76">
        <f>SUM(G12:G27)</f>
        <v>532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9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9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9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9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3"/>
      <c r="I10" s="874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305</v>
      </c>
      <c r="B12" s="2" t="s">
        <v>299</v>
      </c>
      <c r="C12" s="2" t="s">
        <v>276</v>
      </c>
      <c r="D12" s="25">
        <v>700</v>
      </c>
      <c r="E12" s="22">
        <v>0.4</v>
      </c>
      <c r="F12" s="22"/>
      <c r="G12" s="25">
        <f>E12*D12</f>
        <v>280</v>
      </c>
      <c r="H12" s="855" t="s">
        <v>317</v>
      </c>
      <c r="I12" s="856"/>
      <c r="J12" s="27"/>
      <c r="K12" s="28"/>
      <c r="L12" s="29">
        <f>G12</f>
        <v>280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306</v>
      </c>
      <c r="B13" s="2" t="s">
        <v>299</v>
      </c>
      <c r="C13" s="2" t="s">
        <v>275</v>
      </c>
      <c r="D13" s="25">
        <v>630</v>
      </c>
      <c r="E13" s="22">
        <v>0.4</v>
      </c>
      <c r="F13" s="22"/>
      <c r="G13" s="25">
        <f>E13*D13</f>
        <v>252</v>
      </c>
      <c r="H13" s="855" t="s">
        <v>317</v>
      </c>
      <c r="I13" s="856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7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54</v>
      </c>
      <c r="E28" s="883"/>
      <c r="F28" s="884"/>
      <c r="G28" s="76">
        <f>SUM(G12:G27)</f>
        <v>532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9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9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9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9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3"/>
      <c r="I10" s="874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318</v>
      </c>
      <c r="B12" s="2" t="s">
        <v>319</v>
      </c>
      <c r="C12" s="2" t="s">
        <v>276</v>
      </c>
      <c r="D12" s="25">
        <v>7.2</v>
      </c>
      <c r="E12" s="22">
        <v>4</v>
      </c>
      <c r="F12" s="22"/>
      <c r="G12" s="25">
        <f>E12*D12</f>
        <v>28.8</v>
      </c>
      <c r="H12" s="855" t="s">
        <v>320</v>
      </c>
      <c r="I12" s="856"/>
      <c r="J12" s="27"/>
      <c r="K12" s="28"/>
      <c r="L12" s="29">
        <f>G12</f>
        <v>28.8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318</v>
      </c>
      <c r="B13" s="2" t="s">
        <v>319</v>
      </c>
      <c r="C13" s="2" t="s">
        <v>276</v>
      </c>
      <c r="D13" s="25">
        <v>7.2</v>
      </c>
      <c r="E13" s="22">
        <v>4</v>
      </c>
      <c r="F13" s="22"/>
      <c r="G13" s="25">
        <f>E13*D13</f>
        <v>28.8</v>
      </c>
      <c r="H13" s="855" t="s">
        <v>320</v>
      </c>
      <c r="I13" s="856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7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54</v>
      </c>
      <c r="E28" s="883"/>
      <c r="F28" s="884"/>
      <c r="G28" s="76">
        <f>SUM(G12:G27)</f>
        <v>57.6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9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9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9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9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3"/>
      <c r="I10" s="874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318</v>
      </c>
      <c r="B12" s="2" t="s">
        <v>322</v>
      </c>
      <c r="C12" s="2" t="s">
        <v>276</v>
      </c>
      <c r="D12" s="25">
        <v>2</v>
      </c>
      <c r="E12" s="22">
        <v>2</v>
      </c>
      <c r="F12" s="22"/>
      <c r="G12" s="25">
        <f>E12*D12</f>
        <v>4</v>
      </c>
      <c r="H12" s="855" t="s">
        <v>323</v>
      </c>
      <c r="I12" s="856"/>
      <c r="J12" s="27"/>
      <c r="K12" s="28"/>
      <c r="L12" s="29">
        <f>G12</f>
        <v>4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318</v>
      </c>
      <c r="B13" s="2" t="s">
        <v>322</v>
      </c>
      <c r="C13" s="2" t="s">
        <v>275</v>
      </c>
      <c r="D13" s="25">
        <v>2</v>
      </c>
      <c r="E13" s="22">
        <v>2</v>
      </c>
      <c r="F13" s="22"/>
      <c r="G13" s="25">
        <f>E13*D13</f>
        <v>4</v>
      </c>
      <c r="H13" s="855" t="s">
        <v>323</v>
      </c>
      <c r="I13" s="856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7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7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7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7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7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7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7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7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7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54</v>
      </c>
      <c r="E28" s="883"/>
      <c r="F28" s="884"/>
      <c r="G28" s="76">
        <f>SUM(G12:G27)</f>
        <v>8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292</v>
      </c>
      <c r="G10" s="34" t="s">
        <v>17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305</v>
      </c>
      <c r="B12" s="2" t="s">
        <v>299</v>
      </c>
      <c r="C12" s="2" t="s">
        <v>276</v>
      </c>
      <c r="D12" s="25">
        <v>535</v>
      </c>
      <c r="E12" s="22">
        <v>2.4</v>
      </c>
      <c r="F12" s="22">
        <v>0.1</v>
      </c>
      <c r="G12" s="25">
        <f>F12*E12*D12</f>
        <v>128.4</v>
      </c>
      <c r="H12" s="855" t="s">
        <v>324</v>
      </c>
      <c r="I12" s="856"/>
      <c r="J12" s="27"/>
      <c r="K12" s="28"/>
      <c r="L12" s="29">
        <f>G12</f>
        <v>128.4</v>
      </c>
      <c r="M12" s="28"/>
    </row>
    <row r="13" spans="1:13" s="3" customFormat="1" ht="15" customHeight="1">
      <c r="A13" s="1" t="s">
        <v>306</v>
      </c>
      <c r="B13" s="2" t="s">
        <v>299</v>
      </c>
      <c r="C13" s="2" t="s">
        <v>275</v>
      </c>
      <c r="D13" s="25">
        <v>512</v>
      </c>
      <c r="E13" s="22">
        <v>2.8</v>
      </c>
      <c r="F13" s="22">
        <v>0.1</v>
      </c>
      <c r="G13" s="25">
        <f>F13*E13*D13</f>
        <v>143.35999999999999</v>
      </c>
      <c r="H13" s="855" t="s">
        <v>324</v>
      </c>
      <c r="I13" s="856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5"/>
      <c r="I14" s="85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5"/>
      <c r="I15" s="85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5"/>
      <c r="I16" s="85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5"/>
      <c r="I17" s="85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5"/>
      <c r="I18" s="85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5"/>
      <c r="I19" s="85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5"/>
      <c r="I20" s="85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5"/>
      <c r="I21" s="85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5"/>
      <c r="I22" s="85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5"/>
      <c r="I23" s="856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5"/>
      <c r="I24" s="85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5"/>
      <c r="I25" s="85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5"/>
      <c r="I26" s="85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5"/>
      <c r="I27" s="856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274</v>
      </c>
      <c r="E28" s="883"/>
      <c r="F28" s="884"/>
      <c r="G28" s="76">
        <f>SUM(G12:G27)</f>
        <v>271.76</v>
      </c>
      <c r="H28" s="855"/>
      <c r="I28" s="85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12:I12"/>
    <mergeCell ref="H13:I13"/>
    <mergeCell ref="H14:I14"/>
    <mergeCell ref="G1:I3"/>
    <mergeCell ref="K2:M2"/>
    <mergeCell ref="B7:I7"/>
    <mergeCell ref="B8:I8"/>
    <mergeCell ref="A9:C9"/>
    <mergeCell ref="D9:G9"/>
    <mergeCell ref="H9:I10"/>
    <mergeCell ref="D28:F28"/>
    <mergeCell ref="H15:I15"/>
    <mergeCell ref="H16:I16"/>
    <mergeCell ref="H17:I17"/>
    <mergeCell ref="H18:I18"/>
    <mergeCell ref="H19:I19"/>
    <mergeCell ref="H20:I20"/>
    <mergeCell ref="H27:I27"/>
    <mergeCell ref="H28:I28"/>
    <mergeCell ref="H21:I21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292</v>
      </c>
      <c r="G10" s="34" t="s">
        <v>17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305</v>
      </c>
      <c r="B12" s="2" t="s">
        <v>299</v>
      </c>
      <c r="C12" s="2" t="s">
        <v>287</v>
      </c>
      <c r="D12" s="25">
        <v>535</v>
      </c>
      <c r="E12" s="22"/>
      <c r="F12" s="22"/>
      <c r="G12" s="25">
        <v>30</v>
      </c>
      <c r="H12" s="855" t="s">
        <v>325</v>
      </c>
      <c r="I12" s="856"/>
      <c r="J12" s="27"/>
      <c r="K12" s="28"/>
      <c r="L12" s="29">
        <f>G12</f>
        <v>30</v>
      </c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855"/>
      <c r="I13" s="856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5"/>
      <c r="I14" s="85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5"/>
      <c r="I15" s="85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5"/>
      <c r="I16" s="85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5"/>
      <c r="I17" s="85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5"/>
      <c r="I18" s="85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5"/>
      <c r="I19" s="85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5"/>
      <c r="I20" s="85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5"/>
      <c r="I21" s="85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5"/>
      <c r="I22" s="85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5"/>
      <c r="I23" s="856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5"/>
      <c r="I24" s="85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5"/>
      <c r="I25" s="85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5"/>
      <c r="I26" s="85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5"/>
      <c r="I27" s="856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274</v>
      </c>
      <c r="E28" s="883"/>
      <c r="F28" s="884"/>
      <c r="G28" s="76">
        <f>SUM(G12:G27)</f>
        <v>30</v>
      </c>
      <c r="H28" s="855"/>
      <c r="I28" s="85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9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9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9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9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3"/>
      <c r="I10" s="874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305</v>
      </c>
      <c r="B12" s="2" t="s">
        <v>299</v>
      </c>
      <c r="C12" s="2" t="s">
        <v>276</v>
      </c>
      <c r="D12" s="25">
        <v>700</v>
      </c>
      <c r="E12" s="22">
        <v>0.12</v>
      </c>
      <c r="F12" s="22"/>
      <c r="G12" s="25">
        <f>E12*D12</f>
        <v>84</v>
      </c>
      <c r="H12" s="855" t="s">
        <v>326</v>
      </c>
      <c r="I12" s="856"/>
      <c r="J12" s="27"/>
      <c r="K12" s="28"/>
      <c r="L12" s="29">
        <f>G12</f>
        <v>84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306</v>
      </c>
      <c r="B13" s="2" t="s">
        <v>299</v>
      </c>
      <c r="C13" s="2" t="s">
        <v>275</v>
      </c>
      <c r="D13" s="25">
        <v>630</v>
      </c>
      <c r="E13" s="22">
        <v>0.12</v>
      </c>
      <c r="F13" s="22"/>
      <c r="G13" s="25">
        <f>E13*D13</f>
        <v>75.599999999999994</v>
      </c>
      <c r="H13" s="855" t="s">
        <v>326</v>
      </c>
      <c r="I13" s="856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 t="s">
        <v>305</v>
      </c>
      <c r="B14" s="2" t="s">
        <v>299</v>
      </c>
      <c r="C14" s="2" t="s">
        <v>276</v>
      </c>
      <c r="D14" s="25">
        <v>535</v>
      </c>
      <c r="E14" s="22">
        <v>0.06</v>
      </c>
      <c r="F14" s="22"/>
      <c r="G14" s="25">
        <f>E14*D14</f>
        <v>32.1</v>
      </c>
      <c r="H14" s="855" t="s">
        <v>327</v>
      </c>
      <c r="I14" s="856"/>
      <c r="J14" s="27"/>
      <c r="K14" s="28"/>
      <c r="L14" s="29"/>
      <c r="M14" s="28"/>
    </row>
    <row r="15" spans="1:19" s="3" customFormat="1" ht="15" customHeight="1">
      <c r="A15" s="1" t="s">
        <v>306</v>
      </c>
      <c r="B15" s="2" t="s">
        <v>299</v>
      </c>
      <c r="C15" s="2" t="s">
        <v>275</v>
      </c>
      <c r="D15" s="25">
        <v>512</v>
      </c>
      <c r="E15" s="22">
        <v>0.06</v>
      </c>
      <c r="F15" s="22"/>
      <c r="G15" s="25">
        <f>E15*D15</f>
        <v>30.72</v>
      </c>
      <c r="H15" s="855" t="s">
        <v>327</v>
      </c>
      <c r="I15" s="856"/>
      <c r="J15" s="27"/>
      <c r="K15" s="28"/>
      <c r="L15" s="29"/>
      <c r="M15" s="28"/>
    </row>
    <row r="16" spans="1:19" s="3" customFormat="1" ht="15" customHeight="1">
      <c r="A16" s="1" t="s">
        <v>305</v>
      </c>
      <c r="B16" s="2" t="s">
        <v>299</v>
      </c>
      <c r="C16" s="2" t="s">
        <v>287</v>
      </c>
      <c r="D16" s="25"/>
      <c r="E16" s="22"/>
      <c r="F16" s="22"/>
      <c r="G16" s="25">
        <v>100</v>
      </c>
      <c r="H16" s="855" t="s">
        <v>325</v>
      </c>
      <c r="I16" s="85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5"/>
      <c r="I17" s="85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5"/>
      <c r="I18" s="85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5"/>
      <c r="I19" s="85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5"/>
      <c r="I20" s="85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5"/>
      <c r="I21" s="85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5"/>
      <c r="I22" s="85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5"/>
      <c r="I23" s="856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5"/>
      <c r="I24" s="85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5"/>
      <c r="I25" s="85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5"/>
      <c r="I26" s="85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5"/>
      <c r="I27" s="856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54</v>
      </c>
      <c r="E28" s="883"/>
      <c r="F28" s="884"/>
      <c r="G28" s="76">
        <f>SUM(G12:G27)</f>
        <v>322.41999999999996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4">
    <mergeCell ref="H25:I25"/>
    <mergeCell ref="G1:I3"/>
    <mergeCell ref="K2:M2"/>
    <mergeCell ref="B7:I7"/>
    <mergeCell ref="B8:I8"/>
    <mergeCell ref="A9:C9"/>
    <mergeCell ref="D9:G9"/>
    <mergeCell ref="H9:I10"/>
    <mergeCell ref="H26:I26"/>
    <mergeCell ref="H12:I12"/>
    <mergeCell ref="H13:I13"/>
    <mergeCell ref="D28:F28"/>
    <mergeCell ref="H14:I14"/>
    <mergeCell ref="H15:I15"/>
    <mergeCell ref="H16:I16"/>
    <mergeCell ref="H17:I17"/>
    <mergeCell ref="H18:I18"/>
    <mergeCell ref="H19:I19"/>
    <mergeCell ref="H20:I20"/>
    <mergeCell ref="H27:I27"/>
    <mergeCell ref="H21:I21"/>
    <mergeCell ref="H22:I22"/>
    <mergeCell ref="H23:I23"/>
    <mergeCell ref="H24:I24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328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305</v>
      </c>
      <c r="B12" s="2" t="s">
        <v>299</v>
      </c>
      <c r="C12" s="2" t="s">
        <v>287</v>
      </c>
      <c r="D12" s="25"/>
      <c r="E12" s="22"/>
      <c r="F12" s="22"/>
      <c r="G12" s="25">
        <v>1000</v>
      </c>
      <c r="H12" s="855" t="s">
        <v>325</v>
      </c>
      <c r="I12" s="856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855"/>
      <c r="I13" s="856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5"/>
      <c r="I14" s="85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5"/>
      <c r="I15" s="85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5"/>
      <c r="I16" s="85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7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7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7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7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5"/>
      <c r="I21" s="85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5"/>
      <c r="I22" s="85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5"/>
      <c r="I23" s="856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5"/>
      <c r="I24" s="85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5"/>
      <c r="I25" s="85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5"/>
      <c r="I26" s="85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5"/>
      <c r="I27" s="856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54</v>
      </c>
      <c r="E28" s="883"/>
      <c r="F28" s="884"/>
      <c r="G28" s="76">
        <f>SUM(G12:G27)</f>
        <v>1000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0">
    <mergeCell ref="H23:I23"/>
    <mergeCell ref="H12:I12"/>
    <mergeCell ref="H13:I13"/>
    <mergeCell ref="G1:I3"/>
    <mergeCell ref="K2:M2"/>
    <mergeCell ref="B7:I7"/>
    <mergeCell ref="B8:I8"/>
    <mergeCell ref="A9:C9"/>
    <mergeCell ref="D9:G9"/>
    <mergeCell ref="H9:I10"/>
    <mergeCell ref="H14:I14"/>
    <mergeCell ref="H15:I15"/>
    <mergeCell ref="H16:I16"/>
    <mergeCell ref="H21:I21"/>
    <mergeCell ref="H22:I22"/>
    <mergeCell ref="H24:I24"/>
    <mergeCell ref="H25:I25"/>
    <mergeCell ref="H26:I26"/>
    <mergeCell ref="H27:I27"/>
    <mergeCell ref="D28:F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329</v>
      </c>
      <c r="B12" s="2" t="s">
        <v>330</v>
      </c>
      <c r="C12" s="2" t="s">
        <v>275</v>
      </c>
      <c r="D12" s="25">
        <v>15</v>
      </c>
      <c r="E12" s="22">
        <v>1.8</v>
      </c>
      <c r="F12" s="22"/>
      <c r="G12" s="25">
        <f>E12*D12</f>
        <v>27</v>
      </c>
      <c r="H12" s="855" t="s">
        <v>331</v>
      </c>
      <c r="I12" s="856"/>
      <c r="J12" s="27"/>
      <c r="K12" s="28"/>
      <c r="L12" s="29"/>
      <c r="M12" s="28"/>
    </row>
    <row r="13" spans="1:13" s="3" customFormat="1" ht="15" customHeight="1">
      <c r="A13" s="1" t="s">
        <v>333</v>
      </c>
      <c r="B13" s="2" t="s">
        <v>332</v>
      </c>
      <c r="C13" s="2" t="s">
        <v>276</v>
      </c>
      <c r="D13" s="25">
        <v>47</v>
      </c>
      <c r="E13" s="22">
        <v>1.8</v>
      </c>
      <c r="F13" s="22"/>
      <c r="G13" s="25">
        <f>E13*D13</f>
        <v>84.600000000000009</v>
      </c>
      <c r="H13" s="855" t="s">
        <v>331</v>
      </c>
      <c r="I13" s="856"/>
      <c r="J13" s="27"/>
      <c r="K13" s="28"/>
      <c r="L13" s="29"/>
      <c r="M13" s="28"/>
    </row>
    <row r="14" spans="1:13" s="3" customFormat="1" ht="15" customHeight="1">
      <c r="A14" s="1" t="s">
        <v>305</v>
      </c>
      <c r="B14" s="2" t="s">
        <v>299</v>
      </c>
      <c r="C14" s="2" t="s">
        <v>287</v>
      </c>
      <c r="D14" s="25"/>
      <c r="E14" s="22"/>
      <c r="F14" s="22"/>
      <c r="G14" s="25">
        <v>200</v>
      </c>
      <c r="H14" s="855" t="s">
        <v>325</v>
      </c>
      <c r="I14" s="85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5"/>
      <c r="I15" s="85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5"/>
      <c r="I16" s="85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5"/>
      <c r="I17" s="85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5"/>
      <c r="I18" s="85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5"/>
      <c r="I19" s="85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5"/>
      <c r="I20" s="85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5"/>
      <c r="I21" s="85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5"/>
      <c r="I22" s="85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5"/>
      <c r="I23" s="856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5"/>
      <c r="I24" s="85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5"/>
      <c r="I25" s="85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5"/>
      <c r="I26" s="85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5"/>
      <c r="I27" s="856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54</v>
      </c>
      <c r="E28" s="883"/>
      <c r="F28" s="884"/>
      <c r="G28" s="76">
        <f>SUM(G12:G27)</f>
        <v>311.60000000000002</v>
      </c>
      <c r="H28" s="855"/>
      <c r="I28" s="85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12:I12"/>
    <mergeCell ref="H14:I14"/>
    <mergeCell ref="H13:I13"/>
    <mergeCell ref="G1:I3"/>
    <mergeCell ref="K2:M2"/>
    <mergeCell ref="B7:I7"/>
    <mergeCell ref="B8:I8"/>
    <mergeCell ref="A9:C9"/>
    <mergeCell ref="D9:G9"/>
    <mergeCell ref="H9:I10"/>
    <mergeCell ref="H15:I15"/>
    <mergeCell ref="H16:I16"/>
    <mergeCell ref="H21:I21"/>
    <mergeCell ref="H22:I22"/>
    <mergeCell ref="H23:I23"/>
    <mergeCell ref="H17:I17"/>
    <mergeCell ref="H18:I18"/>
    <mergeCell ref="H19:I19"/>
    <mergeCell ref="H20:I20"/>
    <mergeCell ref="H24:I24"/>
    <mergeCell ref="H25:I25"/>
    <mergeCell ref="H26:I26"/>
    <mergeCell ref="H27:I27"/>
    <mergeCell ref="D28:F28"/>
    <mergeCell ref="H28:I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334</v>
      </c>
      <c r="B12" s="2" t="s">
        <v>332</v>
      </c>
      <c r="C12" s="2" t="s">
        <v>275</v>
      </c>
      <c r="D12" s="25">
        <v>50</v>
      </c>
      <c r="E12" s="22">
        <v>1.8</v>
      </c>
      <c r="F12" s="22"/>
      <c r="G12" s="25">
        <f>E12*D12</f>
        <v>90</v>
      </c>
      <c r="H12" s="855" t="s">
        <v>335</v>
      </c>
      <c r="I12" s="856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855"/>
      <c r="I13" s="856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5"/>
      <c r="I14" s="85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5"/>
      <c r="I15" s="85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5"/>
      <c r="I16" s="85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5"/>
      <c r="I17" s="85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5"/>
      <c r="I18" s="85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5"/>
      <c r="I19" s="85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5"/>
      <c r="I20" s="85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5"/>
      <c r="I21" s="85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5"/>
      <c r="I22" s="85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5"/>
      <c r="I23" s="856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5"/>
      <c r="I24" s="85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5"/>
      <c r="I25" s="85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5"/>
      <c r="I26" s="85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5"/>
      <c r="I27" s="856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54</v>
      </c>
      <c r="E28" s="883"/>
      <c r="F28" s="884"/>
      <c r="G28" s="76">
        <f>SUM(G12:G27)</f>
        <v>90</v>
      </c>
      <c r="H28" s="855"/>
      <c r="I28" s="85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17:I17"/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8:I18"/>
    <mergeCell ref="H19:I19"/>
    <mergeCell ref="H20:I20"/>
    <mergeCell ref="H21:I21"/>
    <mergeCell ref="H22:I22"/>
    <mergeCell ref="D28:F28"/>
    <mergeCell ref="H28:I28"/>
    <mergeCell ref="H23:I23"/>
    <mergeCell ref="H24:I24"/>
    <mergeCell ref="H25:I25"/>
    <mergeCell ref="H26:I26"/>
    <mergeCell ref="H27:I27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305</v>
      </c>
      <c r="B12" s="2" t="s">
        <v>299</v>
      </c>
      <c r="C12" s="2" t="s">
        <v>276</v>
      </c>
      <c r="D12" s="25">
        <v>535</v>
      </c>
      <c r="E12" s="22">
        <v>0.3</v>
      </c>
      <c r="F12" s="22"/>
      <c r="G12" s="25">
        <f>E12*D12</f>
        <v>160.5</v>
      </c>
      <c r="H12" s="855" t="s">
        <v>336</v>
      </c>
      <c r="I12" s="856"/>
      <c r="J12" s="27"/>
      <c r="K12" s="28"/>
      <c r="L12" s="29"/>
      <c r="M12" s="28"/>
    </row>
    <row r="13" spans="1:13" s="3" customFormat="1" ht="15" customHeight="1">
      <c r="A13" s="1" t="s">
        <v>306</v>
      </c>
      <c r="B13" s="2" t="s">
        <v>299</v>
      </c>
      <c r="C13" s="2" t="s">
        <v>275</v>
      </c>
      <c r="D13" s="25">
        <v>512</v>
      </c>
      <c r="E13" s="22">
        <v>0.3</v>
      </c>
      <c r="F13" s="22"/>
      <c r="G13" s="25">
        <f>E13*D13</f>
        <v>153.6</v>
      </c>
      <c r="H13" s="855" t="s">
        <v>336</v>
      </c>
      <c r="I13" s="856"/>
      <c r="J13" s="27"/>
      <c r="K13" s="28"/>
      <c r="L13" s="29"/>
      <c r="M13" s="28"/>
    </row>
    <row r="14" spans="1:13" s="3" customFormat="1" ht="15" customHeight="1">
      <c r="A14" s="1" t="s">
        <v>337</v>
      </c>
      <c r="B14" s="2"/>
      <c r="C14" s="2" t="s">
        <v>275</v>
      </c>
      <c r="D14" s="25">
        <v>40</v>
      </c>
      <c r="E14" s="22">
        <v>0.3</v>
      </c>
      <c r="F14" s="22"/>
      <c r="G14" s="25">
        <f>E14*D14</f>
        <v>12</v>
      </c>
      <c r="H14" s="855" t="s">
        <v>339</v>
      </c>
      <c r="I14" s="856"/>
      <c r="J14" s="27"/>
      <c r="K14" s="28"/>
      <c r="L14" s="29"/>
      <c r="M14" s="28"/>
    </row>
    <row r="15" spans="1:13" s="3" customFormat="1" ht="15" customHeight="1">
      <c r="A15" s="1" t="s">
        <v>338</v>
      </c>
      <c r="B15" s="2"/>
      <c r="C15" s="2" t="s">
        <v>275</v>
      </c>
      <c r="D15" s="25">
        <v>35</v>
      </c>
      <c r="E15" s="22">
        <v>0.3</v>
      </c>
      <c r="F15" s="22"/>
      <c r="G15" s="25">
        <f>E15*D15</f>
        <v>10.5</v>
      </c>
      <c r="H15" s="855" t="s">
        <v>340</v>
      </c>
      <c r="I15" s="85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5"/>
      <c r="I16" s="85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5"/>
      <c r="I17" s="85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5"/>
      <c r="I18" s="85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5"/>
      <c r="I19" s="85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5"/>
      <c r="I20" s="85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5"/>
      <c r="I21" s="85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5"/>
      <c r="I22" s="85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5"/>
      <c r="I23" s="856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5"/>
      <c r="I24" s="85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5"/>
      <c r="I25" s="85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5"/>
      <c r="I26" s="85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5"/>
      <c r="I27" s="856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54</v>
      </c>
      <c r="E28" s="883"/>
      <c r="F28" s="884"/>
      <c r="G28" s="76">
        <f>SUM(G12:G27)</f>
        <v>336.6</v>
      </c>
      <c r="H28" s="855"/>
      <c r="I28" s="85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1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0.7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341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321</v>
      </c>
      <c r="B12" s="2"/>
      <c r="C12" s="2" t="s">
        <v>275</v>
      </c>
      <c r="D12" s="25"/>
      <c r="E12" s="22"/>
      <c r="F12" s="22"/>
      <c r="G12" s="25">
        <v>1</v>
      </c>
      <c r="H12" s="855"/>
      <c r="I12" s="856"/>
      <c r="J12" s="27"/>
      <c r="K12" s="28"/>
      <c r="L12" s="29"/>
      <c r="M12" s="28"/>
    </row>
    <row r="13" spans="1:13" s="3" customFormat="1" ht="15" customHeight="1">
      <c r="A13" s="1" t="s">
        <v>342</v>
      </c>
      <c r="B13" s="2"/>
      <c r="C13" s="2" t="s">
        <v>275</v>
      </c>
      <c r="D13" s="25"/>
      <c r="E13" s="22"/>
      <c r="F13" s="22"/>
      <c r="G13" s="25">
        <v>1</v>
      </c>
      <c r="H13" s="855"/>
      <c r="I13" s="856"/>
      <c r="J13" s="27"/>
      <c r="K13" s="28"/>
      <c r="L13" s="29"/>
      <c r="M13" s="28"/>
    </row>
    <row r="14" spans="1:13" s="3" customFormat="1" ht="15" customHeight="1">
      <c r="A14" s="1" t="s">
        <v>343</v>
      </c>
      <c r="B14" s="2"/>
      <c r="C14" s="2" t="s">
        <v>275</v>
      </c>
      <c r="D14" s="25"/>
      <c r="E14" s="22"/>
      <c r="F14" s="22"/>
      <c r="G14" s="25">
        <v>1</v>
      </c>
      <c r="H14" s="855"/>
      <c r="I14" s="856"/>
      <c r="J14" s="27"/>
      <c r="K14" s="28"/>
      <c r="L14" s="29"/>
      <c r="M14" s="28"/>
    </row>
    <row r="15" spans="1:13" s="3" customFormat="1" ht="15" customHeight="1">
      <c r="A15" s="1" t="s">
        <v>344</v>
      </c>
      <c r="B15" s="2"/>
      <c r="C15" s="2" t="s">
        <v>275</v>
      </c>
      <c r="D15" s="25"/>
      <c r="E15" s="22"/>
      <c r="F15" s="22"/>
      <c r="G15" s="25">
        <v>1</v>
      </c>
      <c r="H15" s="855"/>
      <c r="I15" s="856"/>
      <c r="J15" s="27"/>
      <c r="K15" s="28"/>
      <c r="L15" s="29"/>
      <c r="M15" s="28"/>
    </row>
    <row r="16" spans="1:13" s="3" customFormat="1" ht="15" customHeight="1">
      <c r="A16" s="1" t="s">
        <v>345</v>
      </c>
      <c r="B16" s="2"/>
      <c r="C16" s="2" t="s">
        <v>275</v>
      </c>
      <c r="D16" s="25"/>
      <c r="E16" s="22"/>
      <c r="F16" s="22"/>
      <c r="G16" s="25">
        <v>1</v>
      </c>
      <c r="H16" s="855"/>
      <c r="I16" s="856"/>
      <c r="J16" s="27"/>
      <c r="K16" s="28"/>
      <c r="L16" s="29"/>
      <c r="M16" s="28"/>
    </row>
    <row r="17" spans="1:21" s="3" customFormat="1" ht="15" customHeight="1">
      <c r="A17" s="1" t="s">
        <v>346</v>
      </c>
      <c r="B17" s="2"/>
      <c r="C17" s="2" t="s">
        <v>275</v>
      </c>
      <c r="D17" s="25"/>
      <c r="E17" s="22"/>
      <c r="F17" s="22"/>
      <c r="G17" s="25">
        <v>1</v>
      </c>
      <c r="H17" s="855" t="s">
        <v>347</v>
      </c>
      <c r="I17" s="856"/>
      <c r="J17" s="27"/>
      <c r="K17" s="28"/>
      <c r="L17" s="29"/>
      <c r="M17" s="28"/>
    </row>
    <row r="18" spans="1:21" s="3" customFormat="1" ht="15" customHeight="1">
      <c r="A18" s="1" t="s">
        <v>348</v>
      </c>
      <c r="B18" s="2"/>
      <c r="C18" s="2" t="s">
        <v>275</v>
      </c>
      <c r="D18" s="25"/>
      <c r="E18" s="22"/>
      <c r="F18" s="22"/>
      <c r="G18" s="25">
        <v>1</v>
      </c>
      <c r="H18" s="855"/>
      <c r="I18" s="856"/>
      <c r="J18" s="27"/>
      <c r="K18" s="28"/>
      <c r="L18" s="29"/>
      <c r="M18" s="28"/>
    </row>
    <row r="19" spans="1:21" s="3" customFormat="1" ht="15" customHeight="1">
      <c r="A19" s="1" t="s">
        <v>349</v>
      </c>
      <c r="B19" s="2"/>
      <c r="C19" s="2" t="s">
        <v>275</v>
      </c>
      <c r="D19" s="25"/>
      <c r="E19" s="22"/>
      <c r="F19" s="22"/>
      <c r="G19" s="25">
        <v>1</v>
      </c>
      <c r="H19" s="855"/>
      <c r="I19" s="856"/>
      <c r="J19" s="27"/>
      <c r="K19" s="28"/>
      <c r="L19" s="29"/>
      <c r="M19" s="28"/>
    </row>
    <row r="20" spans="1:21" s="3" customFormat="1" ht="15" customHeight="1">
      <c r="A20" s="1" t="s">
        <v>350</v>
      </c>
      <c r="B20" s="2"/>
      <c r="C20" s="2" t="s">
        <v>275</v>
      </c>
      <c r="D20" s="25"/>
      <c r="E20" s="22"/>
      <c r="F20" s="22"/>
      <c r="G20" s="25">
        <v>1</v>
      </c>
      <c r="H20" s="855"/>
      <c r="I20" s="856"/>
      <c r="J20" s="27"/>
      <c r="K20" s="28"/>
      <c r="L20" s="29"/>
      <c r="M20" s="28"/>
    </row>
    <row r="21" spans="1:21" s="3" customFormat="1" ht="15" customHeight="1">
      <c r="A21" s="1" t="s">
        <v>351</v>
      </c>
      <c r="B21" s="2"/>
      <c r="C21" s="2" t="s">
        <v>275</v>
      </c>
      <c r="D21" s="25"/>
      <c r="E21" s="22"/>
      <c r="F21" s="22"/>
      <c r="G21" s="25">
        <v>1</v>
      </c>
      <c r="H21" s="855"/>
      <c r="I21" s="856"/>
      <c r="J21" s="27"/>
      <c r="K21" s="28"/>
      <c r="L21" s="29"/>
      <c r="M21" s="28"/>
    </row>
    <row r="22" spans="1:21" s="3" customFormat="1" ht="15" customHeight="1">
      <c r="A22" s="1" t="s">
        <v>352</v>
      </c>
      <c r="B22" s="2"/>
      <c r="C22" s="2" t="s">
        <v>275</v>
      </c>
      <c r="D22" s="25"/>
      <c r="E22" s="22"/>
      <c r="F22" s="22"/>
      <c r="G22" s="25">
        <v>1</v>
      </c>
      <c r="H22" s="855"/>
      <c r="I22" s="856"/>
      <c r="J22" s="27"/>
      <c r="K22" s="28"/>
      <c r="L22" s="29"/>
      <c r="M22" s="28"/>
    </row>
    <row r="23" spans="1:21" s="3" customFormat="1" ht="15" customHeight="1">
      <c r="A23" s="1" t="s">
        <v>353</v>
      </c>
      <c r="B23" s="2"/>
      <c r="C23" s="2" t="s">
        <v>275</v>
      </c>
      <c r="D23" s="25"/>
      <c r="E23" s="22"/>
      <c r="F23" s="22"/>
      <c r="G23" s="25">
        <v>1</v>
      </c>
      <c r="H23" s="855" t="s">
        <v>354</v>
      </c>
      <c r="I23" s="856"/>
      <c r="J23" s="27"/>
      <c r="K23" s="28"/>
      <c r="L23" s="29"/>
      <c r="M23" s="28"/>
    </row>
    <row r="24" spans="1:21" s="3" customFormat="1" ht="15" customHeight="1">
      <c r="A24" s="1" t="s">
        <v>355</v>
      </c>
      <c r="B24" s="2"/>
      <c r="C24" s="2" t="s">
        <v>275</v>
      </c>
      <c r="D24" s="25"/>
      <c r="E24" s="22"/>
      <c r="F24" s="22"/>
      <c r="G24" s="25">
        <v>1</v>
      </c>
      <c r="H24" s="855"/>
      <c r="I24" s="856"/>
      <c r="J24" s="27"/>
      <c r="K24" s="28"/>
      <c r="L24" s="29"/>
      <c r="M24" s="28"/>
    </row>
    <row r="25" spans="1:21" s="3" customFormat="1" ht="15" customHeight="1">
      <c r="A25" s="1" t="s">
        <v>356</v>
      </c>
      <c r="B25" s="2"/>
      <c r="C25" s="2" t="s">
        <v>275</v>
      </c>
      <c r="D25" s="25"/>
      <c r="E25" s="22"/>
      <c r="F25" s="22"/>
      <c r="G25" s="25">
        <v>1</v>
      </c>
      <c r="H25" s="855"/>
      <c r="I25" s="856"/>
      <c r="J25" s="27"/>
      <c r="K25" s="28"/>
      <c r="L25" s="29"/>
      <c r="M25" s="28"/>
    </row>
    <row r="26" spans="1:21" s="3" customFormat="1" ht="15" customHeight="1">
      <c r="A26" s="1" t="s">
        <v>357</v>
      </c>
      <c r="B26" s="2"/>
      <c r="C26" s="2" t="s">
        <v>275</v>
      </c>
      <c r="D26" s="25"/>
      <c r="E26" s="22"/>
      <c r="F26" s="22"/>
      <c r="G26" s="25">
        <v>1</v>
      </c>
      <c r="H26" s="855"/>
      <c r="I26" s="856"/>
      <c r="J26" s="27"/>
      <c r="K26" s="28"/>
      <c r="L26" s="29"/>
      <c r="M26" s="28"/>
    </row>
    <row r="27" spans="1:21" s="3" customFormat="1" ht="15" customHeight="1">
      <c r="A27" s="1" t="s">
        <v>358</v>
      </c>
      <c r="B27" s="2"/>
      <c r="C27" s="2" t="s">
        <v>275</v>
      </c>
      <c r="D27" s="25"/>
      <c r="E27" s="22"/>
      <c r="F27" s="22"/>
      <c r="G27" s="25">
        <v>1</v>
      </c>
      <c r="H27" s="855"/>
      <c r="I27" s="856"/>
      <c r="J27" s="27"/>
      <c r="K27" s="28"/>
      <c r="L27" s="29"/>
      <c r="M27" s="28"/>
    </row>
    <row r="28" spans="1:21" s="3" customFormat="1" ht="15" customHeight="1">
      <c r="A28" s="1" t="s">
        <v>359</v>
      </c>
      <c r="B28" s="2"/>
      <c r="C28" s="2" t="s">
        <v>275</v>
      </c>
      <c r="D28" s="25"/>
      <c r="E28" s="22"/>
      <c r="F28" s="22"/>
      <c r="G28" s="25">
        <v>1</v>
      </c>
      <c r="H28" s="855"/>
      <c r="I28" s="856"/>
      <c r="J28" s="27"/>
      <c r="K28" s="28"/>
      <c r="L28" s="29"/>
      <c r="M28" s="28"/>
    </row>
    <row r="29" spans="1:21" s="3" customFormat="1" ht="15" customHeight="1">
      <c r="A29" s="73"/>
      <c r="B29" s="74"/>
      <c r="C29" s="74"/>
      <c r="D29" s="883" t="s">
        <v>54</v>
      </c>
      <c r="E29" s="883"/>
      <c r="F29" s="884"/>
      <c r="G29" s="76">
        <f>SUM(G12:G28)</f>
        <v>17</v>
      </c>
      <c r="H29" s="855"/>
      <c r="I29" s="856"/>
      <c r="J29" s="27"/>
      <c r="K29" s="28"/>
      <c r="L29" s="29"/>
      <c r="M29" s="28"/>
    </row>
    <row r="30" spans="1:21" s="3" customFormat="1" ht="8.25" customHeight="1" thickBot="1">
      <c r="A30" s="40"/>
      <c r="B30" s="41"/>
      <c r="C30" s="41"/>
      <c r="D30" s="42"/>
      <c r="E30" s="42"/>
      <c r="F30" s="42"/>
      <c r="G30" s="43"/>
      <c r="H30" s="41"/>
      <c r="I30" s="44"/>
      <c r="J30" s="27"/>
      <c r="K30" s="28"/>
      <c r="L30" s="29">
        <f>G30</f>
        <v>0</v>
      </c>
      <c r="M30" s="28"/>
    </row>
    <row r="31" spans="1:21" s="3" customFormat="1" ht="21" customHeight="1" thickBot="1">
      <c r="A31" s="61"/>
      <c r="B31" s="59"/>
      <c r="C31" s="45"/>
      <c r="D31" s="46"/>
      <c r="E31" s="46"/>
      <c r="F31" s="46"/>
      <c r="G31" s="69"/>
      <c r="H31" s="47"/>
      <c r="I31" s="48"/>
      <c r="K31" s="29"/>
      <c r="L31" s="28"/>
      <c r="M31" s="28"/>
      <c r="U31" s="3" t="e">
        <f>MEDIAN(#REF!)</f>
        <v>#REF!</v>
      </c>
    </row>
  </sheetData>
  <mergeCells count="26">
    <mergeCell ref="H22:I22"/>
    <mergeCell ref="H17:I17"/>
    <mergeCell ref="H23:I23"/>
    <mergeCell ref="G1:I3"/>
    <mergeCell ref="K2:M2"/>
    <mergeCell ref="B7:I7"/>
    <mergeCell ref="B8:I8"/>
    <mergeCell ref="A9:C9"/>
    <mergeCell ref="D9:G9"/>
    <mergeCell ref="H9:I10"/>
    <mergeCell ref="H24:I24"/>
    <mergeCell ref="D29:F29"/>
    <mergeCell ref="H29:I29"/>
    <mergeCell ref="H12:I12"/>
    <mergeCell ref="H13:I13"/>
    <mergeCell ref="H14:I14"/>
    <mergeCell ref="H26:I26"/>
    <mergeCell ref="H27:I27"/>
    <mergeCell ref="H28:I28"/>
    <mergeCell ref="H15:I15"/>
    <mergeCell ref="H16:I16"/>
    <mergeCell ref="H25:I25"/>
    <mergeCell ref="H18:I18"/>
    <mergeCell ref="H19:I19"/>
    <mergeCell ref="H20:I20"/>
    <mergeCell ref="H21:I21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U31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0.7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341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360</v>
      </c>
      <c r="B12" s="2" t="s">
        <v>299</v>
      </c>
      <c r="C12" s="2" t="s">
        <v>276</v>
      </c>
      <c r="D12" s="25"/>
      <c r="E12" s="22"/>
      <c r="F12" s="22"/>
      <c r="G12" s="25">
        <v>100</v>
      </c>
      <c r="H12" s="855" t="s">
        <v>361</v>
      </c>
      <c r="I12" s="856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855" t="s">
        <v>314</v>
      </c>
      <c r="I13" s="856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5"/>
      <c r="I14" s="85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5"/>
      <c r="I15" s="85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5"/>
      <c r="I16" s="85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5"/>
      <c r="I17" s="85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5"/>
      <c r="I18" s="85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5"/>
      <c r="I19" s="85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5"/>
      <c r="I20" s="85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5"/>
      <c r="I21" s="85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5"/>
      <c r="I22" s="85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5"/>
      <c r="I23" s="856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5"/>
      <c r="I24" s="85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5"/>
      <c r="I25" s="85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5"/>
      <c r="I26" s="85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855"/>
      <c r="I27" s="856"/>
      <c r="J27" s="27"/>
      <c r="K27" s="28"/>
      <c r="L27" s="29"/>
      <c r="M27" s="28"/>
    </row>
    <row r="28" spans="1:21" s="3" customFormat="1" ht="15" customHeight="1">
      <c r="A28" s="1"/>
      <c r="B28" s="2"/>
      <c r="C28" s="2"/>
      <c r="D28" s="25"/>
      <c r="E28" s="22"/>
      <c r="F28" s="22"/>
      <c r="G28" s="25"/>
      <c r="H28" s="855"/>
      <c r="I28" s="856"/>
      <c r="J28" s="27"/>
      <c r="K28" s="28"/>
      <c r="L28" s="29"/>
      <c r="M28" s="28"/>
    </row>
    <row r="29" spans="1:21" s="3" customFormat="1" ht="15" customHeight="1">
      <c r="A29" s="73"/>
      <c r="B29" s="74"/>
      <c r="C29" s="74"/>
      <c r="D29" s="883" t="s">
        <v>54</v>
      </c>
      <c r="E29" s="883"/>
      <c r="F29" s="884"/>
      <c r="G29" s="76">
        <f>SUM(G12:G28)</f>
        <v>100</v>
      </c>
      <c r="H29" s="855"/>
      <c r="I29" s="856"/>
      <c r="J29" s="27"/>
      <c r="K29" s="28"/>
      <c r="L29" s="29"/>
      <c r="M29" s="28"/>
    </row>
    <row r="30" spans="1:21" s="3" customFormat="1" ht="8.25" customHeight="1" thickBot="1">
      <c r="A30" s="40"/>
      <c r="B30" s="41"/>
      <c r="C30" s="41"/>
      <c r="D30" s="42"/>
      <c r="E30" s="42"/>
      <c r="F30" s="42"/>
      <c r="G30" s="43"/>
      <c r="H30" s="41"/>
      <c r="I30" s="44"/>
      <c r="J30" s="27"/>
      <c r="K30" s="28"/>
      <c r="L30" s="29">
        <f>G30</f>
        <v>0</v>
      </c>
      <c r="M30" s="28"/>
    </row>
    <row r="31" spans="1:21" s="3" customFormat="1" ht="21" customHeight="1" thickBot="1">
      <c r="A31" s="61"/>
      <c r="B31" s="59"/>
      <c r="C31" s="45"/>
      <c r="D31" s="46"/>
      <c r="E31" s="46"/>
      <c r="F31" s="46"/>
      <c r="G31" s="69"/>
      <c r="H31" s="47"/>
      <c r="I31" s="48"/>
      <c r="K31" s="29"/>
      <c r="L31" s="28"/>
      <c r="M31" s="28"/>
      <c r="U31" s="3" t="e">
        <f>MEDIAN(#REF!)</f>
        <v>#REF!</v>
      </c>
    </row>
  </sheetData>
  <mergeCells count="26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H28:I28"/>
    <mergeCell ref="D29:F29"/>
    <mergeCell ref="H29:I29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362</v>
      </c>
      <c r="B12" s="2" t="s">
        <v>363</v>
      </c>
      <c r="C12" s="2" t="s">
        <v>276</v>
      </c>
      <c r="D12" s="25"/>
      <c r="E12" s="22"/>
      <c r="F12" s="22"/>
      <c r="G12" s="25">
        <v>20</v>
      </c>
      <c r="H12" s="855" t="s">
        <v>364</v>
      </c>
      <c r="I12" s="856"/>
      <c r="J12" s="27"/>
      <c r="K12" s="28"/>
      <c r="L12" s="29"/>
      <c r="M12" s="28"/>
    </row>
    <row r="13" spans="1:13" s="3" customFormat="1" ht="15" customHeight="1">
      <c r="A13" s="1" t="s">
        <v>365</v>
      </c>
      <c r="B13" s="2" t="s">
        <v>299</v>
      </c>
      <c r="C13" s="2" t="s">
        <v>276</v>
      </c>
      <c r="D13" s="25"/>
      <c r="E13" s="22"/>
      <c r="F13" s="22"/>
      <c r="G13" s="25">
        <v>80</v>
      </c>
      <c r="H13" s="855" t="s">
        <v>366</v>
      </c>
      <c r="I13" s="856"/>
      <c r="J13" s="27"/>
      <c r="K13" s="28"/>
      <c r="L13" s="29"/>
      <c r="M13" s="28"/>
    </row>
    <row r="14" spans="1:13" s="3" customFormat="1" ht="15" customHeight="1">
      <c r="A14" s="1" t="s">
        <v>306</v>
      </c>
      <c r="B14" s="2" t="s">
        <v>295</v>
      </c>
      <c r="C14" s="2" t="s">
        <v>275</v>
      </c>
      <c r="D14" s="25"/>
      <c r="E14" s="22"/>
      <c r="F14" s="22"/>
      <c r="G14" s="25">
        <v>12</v>
      </c>
      <c r="H14" s="855" t="s">
        <v>369</v>
      </c>
      <c r="I14" s="856"/>
      <c r="J14" s="27"/>
      <c r="K14" s="28"/>
      <c r="L14" s="29"/>
      <c r="M14" s="28"/>
    </row>
    <row r="15" spans="1:13" s="3" customFormat="1" ht="15" customHeight="1">
      <c r="A15" s="1" t="s">
        <v>367</v>
      </c>
      <c r="B15" s="2" t="s">
        <v>368</v>
      </c>
      <c r="C15" s="2" t="s">
        <v>275</v>
      </c>
      <c r="D15" s="25"/>
      <c r="E15" s="22"/>
      <c r="F15" s="22"/>
      <c r="G15" s="25">
        <v>110</v>
      </c>
      <c r="H15" s="855" t="s">
        <v>370</v>
      </c>
      <c r="I15" s="856"/>
      <c r="J15" s="27"/>
      <c r="K15" s="28"/>
      <c r="L15" s="29"/>
      <c r="M15" s="28"/>
    </row>
    <row r="16" spans="1:13" s="3" customFormat="1" ht="15" customHeight="1">
      <c r="A16" s="1" t="s">
        <v>371</v>
      </c>
      <c r="B16" s="2" t="s">
        <v>372</v>
      </c>
      <c r="C16" s="2" t="s">
        <v>275</v>
      </c>
      <c r="D16" s="25"/>
      <c r="E16" s="22"/>
      <c r="F16" s="22"/>
      <c r="G16" s="25">
        <v>23</v>
      </c>
      <c r="H16" s="855" t="s">
        <v>373</v>
      </c>
      <c r="I16" s="85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5"/>
      <c r="I17" s="85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5"/>
      <c r="I18" s="85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5"/>
      <c r="I19" s="85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5"/>
      <c r="I20" s="85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5"/>
      <c r="I21" s="85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5"/>
      <c r="I22" s="85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5"/>
      <c r="I23" s="856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5"/>
      <c r="I24" s="85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5"/>
      <c r="I25" s="85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5"/>
      <c r="I26" s="85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5"/>
      <c r="I27" s="856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54</v>
      </c>
      <c r="E28" s="883"/>
      <c r="F28" s="884"/>
      <c r="G28" s="76">
        <f>SUM(G12:G27)</f>
        <v>245</v>
      </c>
      <c r="H28" s="855"/>
      <c r="I28" s="85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K2:M2"/>
    <mergeCell ref="B7:I7"/>
    <mergeCell ref="B8:I8"/>
    <mergeCell ref="A9:C9"/>
    <mergeCell ref="D9:G9"/>
    <mergeCell ref="H9:I10"/>
    <mergeCell ref="G1:I3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8.25" customHeight="1">
      <c r="A8" s="130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341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374</v>
      </c>
      <c r="B12" s="2"/>
      <c r="C12" s="2" t="s">
        <v>275</v>
      </c>
      <c r="D12" s="25"/>
      <c r="E12" s="22"/>
      <c r="F12" s="22"/>
      <c r="G12" s="25">
        <v>1</v>
      </c>
      <c r="H12" s="855" t="s">
        <v>376</v>
      </c>
      <c r="I12" s="856"/>
      <c r="J12" s="27"/>
      <c r="K12" s="28"/>
      <c r="L12" s="29"/>
      <c r="M12" s="28"/>
    </row>
    <row r="13" spans="1:13" s="3" customFormat="1" ht="15" customHeight="1">
      <c r="A13" s="1" t="s">
        <v>377</v>
      </c>
      <c r="B13" s="2"/>
      <c r="C13" s="2" t="s">
        <v>275</v>
      </c>
      <c r="D13" s="25"/>
      <c r="E13" s="22"/>
      <c r="F13" s="22"/>
      <c r="G13" s="25">
        <v>1</v>
      </c>
      <c r="H13" s="855" t="s">
        <v>378</v>
      </c>
      <c r="I13" s="856"/>
      <c r="J13" s="27"/>
      <c r="K13" s="28"/>
      <c r="L13" s="29"/>
      <c r="M13" s="28"/>
    </row>
    <row r="14" spans="1:13" s="3" customFormat="1" ht="15" customHeight="1">
      <c r="A14" s="1" t="s">
        <v>375</v>
      </c>
      <c r="B14" s="2"/>
      <c r="C14" s="2" t="s">
        <v>275</v>
      </c>
      <c r="D14" s="25"/>
      <c r="E14" s="22"/>
      <c r="F14" s="22"/>
      <c r="G14" s="25">
        <v>1</v>
      </c>
      <c r="H14" s="855" t="s">
        <v>376</v>
      </c>
      <c r="I14" s="856"/>
      <c r="J14" s="27"/>
      <c r="K14" s="28"/>
      <c r="L14" s="29"/>
      <c r="M14" s="28"/>
    </row>
    <row r="15" spans="1:13" s="3" customFormat="1" ht="15" customHeight="1">
      <c r="A15" s="1" t="s">
        <v>379</v>
      </c>
      <c r="B15" s="2"/>
      <c r="C15" s="2" t="s">
        <v>275</v>
      </c>
      <c r="D15" s="25"/>
      <c r="E15" s="22"/>
      <c r="F15" s="22"/>
      <c r="G15" s="25">
        <v>1</v>
      </c>
      <c r="H15" s="855" t="s">
        <v>380</v>
      </c>
      <c r="I15" s="856"/>
      <c r="J15" s="27"/>
      <c r="K15" s="28"/>
      <c r="L15" s="29"/>
      <c r="M15" s="28"/>
    </row>
    <row r="16" spans="1:13" s="3" customFormat="1" ht="15" customHeight="1">
      <c r="A16" s="1" t="s">
        <v>381</v>
      </c>
      <c r="B16" s="2"/>
      <c r="C16" s="2" t="s">
        <v>275</v>
      </c>
      <c r="D16" s="25"/>
      <c r="E16" s="22"/>
      <c r="F16" s="22"/>
      <c r="G16" s="25">
        <v>1</v>
      </c>
      <c r="H16" s="855" t="s">
        <v>376</v>
      </c>
      <c r="I16" s="856"/>
      <c r="J16" s="27"/>
      <c r="K16" s="28"/>
      <c r="L16" s="29"/>
      <c r="M16" s="28"/>
    </row>
    <row r="17" spans="1:21" s="3" customFormat="1" ht="15" customHeight="1">
      <c r="A17" s="1" t="s">
        <v>382</v>
      </c>
      <c r="B17" s="2"/>
      <c r="C17" s="2" t="s">
        <v>275</v>
      </c>
      <c r="D17" s="25"/>
      <c r="E17" s="22"/>
      <c r="F17" s="22"/>
      <c r="G17" s="25">
        <v>1</v>
      </c>
      <c r="H17" s="855" t="s">
        <v>376</v>
      </c>
      <c r="I17" s="85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5"/>
      <c r="I18" s="85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5"/>
      <c r="I19" s="85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5"/>
      <c r="I20" s="85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5"/>
      <c r="I21" s="85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5"/>
      <c r="I22" s="85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5"/>
      <c r="I23" s="856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5"/>
      <c r="I24" s="85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5"/>
      <c r="I25" s="85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5"/>
      <c r="I26" s="85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855"/>
      <c r="I27" s="856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54</v>
      </c>
      <c r="E28" s="883"/>
      <c r="F28" s="884"/>
      <c r="G28" s="76">
        <f>SUM(G12:G27)</f>
        <v>6</v>
      </c>
      <c r="H28" s="855"/>
      <c r="I28" s="85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13:I13"/>
    <mergeCell ref="G1:I3"/>
    <mergeCell ref="K2:M2"/>
    <mergeCell ref="B7:I7"/>
    <mergeCell ref="B8:I8"/>
    <mergeCell ref="A9:C9"/>
    <mergeCell ref="D9:G9"/>
    <mergeCell ref="H9:I10"/>
    <mergeCell ref="H12:I12"/>
    <mergeCell ref="H14:I14"/>
    <mergeCell ref="H15:I15"/>
    <mergeCell ref="H16:I16"/>
    <mergeCell ref="H17:I17"/>
    <mergeCell ref="H23:I23"/>
    <mergeCell ref="H18:I18"/>
    <mergeCell ref="H19:I19"/>
    <mergeCell ref="H20:I20"/>
    <mergeCell ref="H21:I21"/>
    <mergeCell ref="H22:I22"/>
    <mergeCell ref="H24:I24"/>
    <mergeCell ref="H25:I25"/>
    <mergeCell ref="H26:I26"/>
    <mergeCell ref="H27:I27"/>
    <mergeCell ref="D28:F28"/>
    <mergeCell ref="H28:I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8.25" customHeight="1">
      <c r="A8" s="130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341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374</v>
      </c>
      <c r="B12" s="2"/>
      <c r="C12" s="2" t="s">
        <v>275</v>
      </c>
      <c r="D12" s="25"/>
      <c r="E12" s="22"/>
      <c r="F12" s="22"/>
      <c r="G12" s="25">
        <v>1</v>
      </c>
      <c r="H12" s="855" t="s">
        <v>383</v>
      </c>
      <c r="I12" s="856"/>
      <c r="J12" s="27"/>
      <c r="K12" s="28"/>
      <c r="L12" s="29"/>
      <c r="M12" s="28"/>
    </row>
    <row r="13" spans="1:13" s="3" customFormat="1" ht="15" customHeight="1">
      <c r="A13" s="1" t="s">
        <v>375</v>
      </c>
      <c r="B13" s="2"/>
      <c r="C13" s="2" t="s">
        <v>275</v>
      </c>
      <c r="D13" s="25"/>
      <c r="E13" s="22"/>
      <c r="F13" s="22"/>
      <c r="G13" s="25">
        <v>1</v>
      </c>
      <c r="H13" s="855" t="s">
        <v>383</v>
      </c>
      <c r="I13" s="856"/>
      <c r="J13" s="27"/>
      <c r="K13" s="28"/>
      <c r="L13" s="29"/>
      <c r="M13" s="28"/>
    </row>
    <row r="14" spans="1:13" s="3" customFormat="1" ht="15" customHeight="1">
      <c r="A14" s="1" t="s">
        <v>381</v>
      </c>
      <c r="B14" s="2"/>
      <c r="C14" s="2" t="s">
        <v>275</v>
      </c>
      <c r="D14" s="25"/>
      <c r="E14" s="22"/>
      <c r="F14" s="22"/>
      <c r="G14" s="25">
        <v>1</v>
      </c>
      <c r="H14" s="855" t="s">
        <v>383</v>
      </c>
      <c r="I14" s="856"/>
      <c r="J14" s="27"/>
      <c r="K14" s="28"/>
      <c r="L14" s="29"/>
      <c r="M14" s="28"/>
    </row>
    <row r="15" spans="1:13" s="3" customFormat="1" ht="15" customHeight="1">
      <c r="A15" s="1" t="s">
        <v>382</v>
      </c>
      <c r="B15" s="2"/>
      <c r="C15" s="2" t="s">
        <v>275</v>
      </c>
      <c r="D15" s="25"/>
      <c r="E15" s="22"/>
      <c r="F15" s="22"/>
      <c r="G15" s="25">
        <v>1</v>
      </c>
      <c r="H15" s="855" t="s">
        <v>383</v>
      </c>
      <c r="I15" s="85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5"/>
      <c r="I16" s="85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5"/>
      <c r="I17" s="85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5"/>
      <c r="I18" s="85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5"/>
      <c r="I19" s="85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5"/>
      <c r="I20" s="85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5"/>
      <c r="I21" s="85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5"/>
      <c r="I22" s="85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5"/>
      <c r="I23" s="856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5"/>
      <c r="I24" s="85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5"/>
      <c r="I25" s="85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5"/>
      <c r="I26" s="85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855"/>
      <c r="I27" s="856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54</v>
      </c>
      <c r="E28" s="883"/>
      <c r="F28" s="884"/>
      <c r="G28" s="76">
        <f>SUM(G12:G27)</f>
        <v>4</v>
      </c>
      <c r="H28" s="855"/>
      <c r="I28" s="85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7:I17"/>
    <mergeCell ref="G1:I3"/>
    <mergeCell ref="H15:I15"/>
    <mergeCell ref="H18:I18"/>
    <mergeCell ref="H19:I19"/>
    <mergeCell ref="H22:I22"/>
    <mergeCell ref="H16:I16"/>
    <mergeCell ref="H20:I20"/>
    <mergeCell ref="H21:I21"/>
    <mergeCell ref="D28:F28"/>
    <mergeCell ref="H28:I28"/>
    <mergeCell ref="H23:I23"/>
    <mergeCell ref="H24:I24"/>
    <mergeCell ref="H25:I25"/>
    <mergeCell ref="H26:I26"/>
    <mergeCell ref="H27:I27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292</v>
      </c>
      <c r="G10" s="34" t="s">
        <v>17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374</v>
      </c>
      <c r="B12" s="2"/>
      <c r="C12" s="2" t="s">
        <v>275</v>
      </c>
      <c r="D12" s="25">
        <v>1</v>
      </c>
      <c r="E12" s="22">
        <v>1</v>
      </c>
      <c r="F12" s="22">
        <v>1</v>
      </c>
      <c r="G12" s="25">
        <v>1</v>
      </c>
      <c r="H12" s="855" t="s">
        <v>383</v>
      </c>
      <c r="I12" s="856"/>
      <c r="J12" s="27"/>
      <c r="K12" s="28"/>
      <c r="L12" s="29">
        <f>G12</f>
        <v>1</v>
      </c>
      <c r="M12" s="28"/>
    </row>
    <row r="13" spans="1:13" s="3" customFormat="1" ht="15" customHeight="1">
      <c r="A13" s="1" t="s">
        <v>375</v>
      </c>
      <c r="B13" s="2"/>
      <c r="C13" s="2" t="s">
        <v>275</v>
      </c>
      <c r="D13" s="25">
        <v>1</v>
      </c>
      <c r="E13" s="22">
        <v>1</v>
      </c>
      <c r="F13" s="22">
        <v>1</v>
      </c>
      <c r="G13" s="25">
        <v>1</v>
      </c>
      <c r="H13" s="855" t="s">
        <v>383</v>
      </c>
      <c r="I13" s="856"/>
      <c r="J13" s="27"/>
      <c r="K13" s="28"/>
      <c r="L13" s="29"/>
      <c r="M13" s="28"/>
    </row>
    <row r="14" spans="1:13" s="3" customFormat="1" ht="15" customHeight="1">
      <c r="A14" s="1" t="s">
        <v>381</v>
      </c>
      <c r="B14" s="2"/>
      <c r="C14" s="2" t="s">
        <v>275</v>
      </c>
      <c r="D14" s="25">
        <v>1</v>
      </c>
      <c r="E14" s="22">
        <v>1</v>
      </c>
      <c r="F14" s="22">
        <v>1</v>
      </c>
      <c r="G14" s="25">
        <v>1</v>
      </c>
      <c r="H14" s="855" t="s">
        <v>383</v>
      </c>
      <c r="I14" s="856"/>
      <c r="J14" s="27"/>
      <c r="K14" s="28"/>
      <c r="L14" s="29"/>
      <c r="M14" s="28"/>
    </row>
    <row r="15" spans="1:13" s="3" customFormat="1" ht="15" customHeight="1">
      <c r="A15" s="1" t="s">
        <v>382</v>
      </c>
      <c r="B15" s="2"/>
      <c r="C15" s="2" t="s">
        <v>275</v>
      </c>
      <c r="D15" s="25">
        <v>1</v>
      </c>
      <c r="E15" s="22">
        <v>1</v>
      </c>
      <c r="F15" s="22">
        <v>1</v>
      </c>
      <c r="G15" s="25">
        <v>1</v>
      </c>
      <c r="H15" s="855" t="s">
        <v>383</v>
      </c>
      <c r="I15" s="85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5"/>
      <c r="I16" s="85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5"/>
      <c r="I17" s="85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5"/>
      <c r="I18" s="85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5"/>
      <c r="I19" s="85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5"/>
      <c r="I20" s="85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5"/>
      <c r="I21" s="85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5"/>
      <c r="I22" s="85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5"/>
      <c r="I23" s="856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5"/>
      <c r="I24" s="85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5"/>
      <c r="I25" s="85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5"/>
      <c r="I26" s="85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5"/>
      <c r="I27" s="856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274</v>
      </c>
      <c r="E28" s="883"/>
      <c r="F28" s="884"/>
      <c r="G28" s="76">
        <f>SUM(G12:G27)</f>
        <v>4</v>
      </c>
      <c r="H28" s="855"/>
      <c r="I28" s="85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8.25" customHeight="1">
      <c r="A8" s="130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341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384</v>
      </c>
      <c r="B12" s="2" t="s">
        <v>385</v>
      </c>
      <c r="C12" s="2" t="s">
        <v>275</v>
      </c>
      <c r="D12" s="25"/>
      <c r="E12" s="22"/>
      <c r="F12" s="22"/>
      <c r="G12" s="25">
        <v>10</v>
      </c>
      <c r="H12" s="855" t="s">
        <v>386</v>
      </c>
      <c r="I12" s="856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855"/>
      <c r="I13" s="856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5"/>
      <c r="I14" s="85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5"/>
      <c r="I15" s="85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5"/>
      <c r="I16" s="85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5"/>
      <c r="I17" s="85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5"/>
      <c r="I18" s="85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5"/>
      <c r="I19" s="85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5"/>
      <c r="I20" s="85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5"/>
      <c r="I21" s="85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5"/>
      <c r="I22" s="85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5"/>
      <c r="I23" s="856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5"/>
      <c r="I24" s="85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5"/>
      <c r="I25" s="85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5"/>
      <c r="I26" s="85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855"/>
      <c r="I27" s="856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54</v>
      </c>
      <c r="E28" s="883"/>
      <c r="F28" s="884"/>
      <c r="G28" s="76">
        <f>SUM(G12:G27)</f>
        <v>10</v>
      </c>
      <c r="H28" s="855"/>
      <c r="I28" s="85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362</v>
      </c>
      <c r="B12" s="2" t="s">
        <v>387</v>
      </c>
      <c r="C12" s="2" t="s">
        <v>276</v>
      </c>
      <c r="D12" s="25">
        <v>75</v>
      </c>
      <c r="E12" s="22">
        <v>3</v>
      </c>
      <c r="F12" s="22"/>
      <c r="G12" s="25">
        <f>D12*E12</f>
        <v>225</v>
      </c>
      <c r="H12" s="855" t="s">
        <v>388</v>
      </c>
      <c r="I12" s="856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855"/>
      <c r="I13" s="856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5"/>
      <c r="I14" s="85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5"/>
      <c r="I15" s="85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5"/>
      <c r="I16" s="85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5"/>
      <c r="I17" s="85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5"/>
      <c r="I18" s="85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5"/>
      <c r="I19" s="85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5"/>
      <c r="I20" s="85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5"/>
      <c r="I21" s="85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5"/>
      <c r="I22" s="85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5"/>
      <c r="I23" s="856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5"/>
      <c r="I24" s="85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5"/>
      <c r="I25" s="85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5"/>
      <c r="I26" s="85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5"/>
      <c r="I27" s="856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54</v>
      </c>
      <c r="E28" s="883"/>
      <c r="F28" s="884"/>
      <c r="G28" s="76">
        <f>SUM(G12:G27)</f>
        <v>225</v>
      </c>
      <c r="H28" s="855"/>
      <c r="I28" s="85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362</v>
      </c>
      <c r="B12" s="2" t="s">
        <v>299</v>
      </c>
      <c r="C12" s="2" t="s">
        <v>276</v>
      </c>
      <c r="D12" s="25">
        <v>525</v>
      </c>
      <c r="E12" s="22">
        <v>2.5</v>
      </c>
      <c r="F12" s="22"/>
      <c r="G12" s="25">
        <f>D12*E12</f>
        <v>1312.5</v>
      </c>
      <c r="H12" s="855" t="s">
        <v>389</v>
      </c>
      <c r="I12" s="856"/>
      <c r="J12" s="27"/>
      <c r="K12" s="28"/>
      <c r="L12" s="29"/>
      <c r="M12" s="28"/>
    </row>
    <row r="13" spans="1:13" s="3" customFormat="1" ht="15" customHeight="1">
      <c r="A13" s="1" t="s">
        <v>362</v>
      </c>
      <c r="B13" s="2" t="s">
        <v>299</v>
      </c>
      <c r="C13" s="2" t="s">
        <v>275</v>
      </c>
      <c r="D13" s="25">
        <v>525</v>
      </c>
      <c r="E13" s="22">
        <v>6.3</v>
      </c>
      <c r="F13" s="22"/>
      <c r="G13" s="25">
        <f>D13*E13</f>
        <v>3307.5</v>
      </c>
      <c r="H13" s="855" t="s">
        <v>389</v>
      </c>
      <c r="I13" s="856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5"/>
      <c r="I14" s="85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5"/>
      <c r="I15" s="85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5"/>
      <c r="I16" s="85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5"/>
      <c r="I17" s="85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5"/>
      <c r="I18" s="85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5"/>
      <c r="I19" s="85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5"/>
      <c r="I20" s="85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5"/>
      <c r="I21" s="85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5"/>
      <c r="I22" s="85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5"/>
      <c r="I23" s="856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5"/>
      <c r="I24" s="85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5"/>
      <c r="I25" s="85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5"/>
      <c r="I26" s="85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5"/>
      <c r="I27" s="856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54</v>
      </c>
      <c r="E28" s="883"/>
      <c r="F28" s="884"/>
      <c r="G28" s="76">
        <f>SUM(G12:G27)</f>
        <v>4620</v>
      </c>
      <c r="H28" s="855"/>
      <c r="I28" s="85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292</v>
      </c>
      <c r="G10" s="34" t="s">
        <v>17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362</v>
      </c>
      <c r="B12" s="2" t="s">
        <v>299</v>
      </c>
      <c r="C12" s="2" t="s">
        <v>276</v>
      </c>
      <c r="D12" s="25">
        <v>525</v>
      </c>
      <c r="E12" s="22">
        <v>0.25</v>
      </c>
      <c r="F12" s="22">
        <v>0.1</v>
      </c>
      <c r="G12" s="25">
        <f>D12*E12*F12</f>
        <v>13.125</v>
      </c>
      <c r="H12" s="855" t="s">
        <v>325</v>
      </c>
      <c r="I12" s="856"/>
      <c r="J12" s="27"/>
      <c r="K12" s="28"/>
      <c r="L12" s="29"/>
      <c r="M12" s="28"/>
    </row>
    <row r="13" spans="1:13" s="3" customFormat="1" ht="15" customHeight="1">
      <c r="A13" s="1" t="s">
        <v>362</v>
      </c>
      <c r="B13" s="2" t="s">
        <v>299</v>
      </c>
      <c r="C13" s="2" t="s">
        <v>275</v>
      </c>
      <c r="D13" s="25">
        <v>525</v>
      </c>
      <c r="E13" s="22">
        <v>0.25</v>
      </c>
      <c r="F13" s="22">
        <v>0.1</v>
      </c>
      <c r="G13" s="25">
        <f>D13*E13*0.1</f>
        <v>13.125</v>
      </c>
      <c r="H13" s="855" t="s">
        <v>325</v>
      </c>
      <c r="I13" s="856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5"/>
      <c r="I14" s="85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5"/>
      <c r="I15" s="85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5"/>
      <c r="I16" s="85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5"/>
      <c r="I17" s="85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5"/>
      <c r="I18" s="85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5"/>
      <c r="I19" s="85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5"/>
      <c r="I20" s="85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5"/>
      <c r="I21" s="85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5"/>
      <c r="I22" s="85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5"/>
      <c r="I23" s="856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5"/>
      <c r="I24" s="85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5"/>
      <c r="I25" s="85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5"/>
      <c r="I26" s="85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5"/>
      <c r="I27" s="856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54</v>
      </c>
      <c r="E28" s="883"/>
      <c r="F28" s="884"/>
      <c r="G28" s="76">
        <f>SUM(G12:G27)</f>
        <v>26.25</v>
      </c>
      <c r="H28" s="855"/>
      <c r="I28" s="85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362</v>
      </c>
      <c r="B12" s="2" t="s">
        <v>299</v>
      </c>
      <c r="C12" s="2" t="s">
        <v>276</v>
      </c>
      <c r="D12" s="25">
        <v>80</v>
      </c>
      <c r="E12" s="22">
        <v>2</v>
      </c>
      <c r="F12" s="22"/>
      <c r="G12" s="25">
        <f>D12*E12</f>
        <v>160</v>
      </c>
      <c r="H12" s="855" t="s">
        <v>325</v>
      </c>
      <c r="I12" s="856"/>
      <c r="J12" s="27"/>
      <c r="K12" s="28"/>
      <c r="L12" s="29"/>
      <c r="M12" s="28"/>
    </row>
    <row r="13" spans="1:13" s="3" customFormat="1" ht="15" customHeight="1">
      <c r="A13" s="1" t="s">
        <v>362</v>
      </c>
      <c r="B13" s="2" t="s">
        <v>299</v>
      </c>
      <c r="C13" s="2" t="s">
        <v>275</v>
      </c>
      <c r="D13" s="25">
        <v>80</v>
      </c>
      <c r="E13" s="22">
        <v>2</v>
      </c>
      <c r="F13" s="22"/>
      <c r="G13" s="25">
        <f>D13*E13</f>
        <v>160</v>
      </c>
      <c r="H13" s="855" t="s">
        <v>325</v>
      </c>
      <c r="I13" s="856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5"/>
      <c r="I14" s="85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5"/>
      <c r="I15" s="85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5"/>
      <c r="I16" s="85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5"/>
      <c r="I17" s="85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5"/>
      <c r="I18" s="85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5"/>
      <c r="I19" s="85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5"/>
      <c r="I20" s="85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5"/>
      <c r="I21" s="85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5"/>
      <c r="I22" s="85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5"/>
      <c r="I23" s="856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5"/>
      <c r="I24" s="85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5"/>
      <c r="I25" s="85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5"/>
      <c r="I26" s="85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5"/>
      <c r="I27" s="856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54</v>
      </c>
      <c r="E28" s="883"/>
      <c r="F28" s="884"/>
      <c r="G28" s="76">
        <f>SUM(G12:G27)</f>
        <v>320</v>
      </c>
      <c r="H28" s="855"/>
      <c r="I28" s="85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292</v>
      </c>
      <c r="G10" s="34" t="s">
        <v>17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362</v>
      </c>
      <c r="B12" s="2" t="s">
        <v>299</v>
      </c>
      <c r="C12" s="2" t="s">
        <v>275</v>
      </c>
      <c r="D12" s="25">
        <v>525</v>
      </c>
      <c r="E12" s="22">
        <v>1</v>
      </c>
      <c r="F12" s="22">
        <v>0.1</v>
      </c>
      <c r="G12" s="25">
        <f>D12*E12*F12</f>
        <v>52.5</v>
      </c>
      <c r="H12" s="855" t="s">
        <v>390</v>
      </c>
      <c r="I12" s="856"/>
      <c r="J12" s="27"/>
      <c r="K12" s="28"/>
      <c r="L12" s="29"/>
      <c r="M12" s="28"/>
    </row>
    <row r="13" spans="1:13" s="3" customFormat="1" ht="15" customHeight="1">
      <c r="A13" s="1" t="s">
        <v>362</v>
      </c>
      <c r="B13" s="2" t="s">
        <v>299</v>
      </c>
      <c r="C13" s="2" t="s">
        <v>276</v>
      </c>
      <c r="D13" s="25">
        <v>525</v>
      </c>
      <c r="E13" s="22">
        <v>0.1</v>
      </c>
      <c r="F13" s="22">
        <v>0.1</v>
      </c>
      <c r="G13" s="25">
        <f>D13*E13*0.1</f>
        <v>5.25</v>
      </c>
      <c r="H13" s="855" t="s">
        <v>325</v>
      </c>
      <c r="I13" s="856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5"/>
      <c r="I14" s="85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5"/>
      <c r="I15" s="85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5"/>
      <c r="I16" s="85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5"/>
      <c r="I17" s="85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5"/>
      <c r="I18" s="85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5"/>
      <c r="I19" s="85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5"/>
      <c r="I20" s="85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5"/>
      <c r="I21" s="85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5"/>
      <c r="I22" s="85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5"/>
      <c r="I23" s="856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5"/>
      <c r="I24" s="85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5"/>
      <c r="I25" s="85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5"/>
      <c r="I26" s="85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5"/>
      <c r="I27" s="856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54</v>
      </c>
      <c r="E28" s="883"/>
      <c r="F28" s="884"/>
      <c r="G28" s="76">
        <f>SUM(G12:G27)</f>
        <v>57.75</v>
      </c>
      <c r="H28" s="855"/>
      <c r="I28" s="85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8.25" customHeight="1">
      <c r="A8" s="130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391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305</v>
      </c>
      <c r="B12" s="2" t="s">
        <v>296</v>
      </c>
      <c r="C12" s="2" t="s">
        <v>276</v>
      </c>
      <c r="D12" s="25"/>
      <c r="E12" s="22"/>
      <c r="F12" s="22"/>
      <c r="G12" s="25">
        <v>630</v>
      </c>
      <c r="H12" s="855" t="s">
        <v>392</v>
      </c>
      <c r="I12" s="856"/>
      <c r="J12" s="27"/>
      <c r="K12" s="28"/>
      <c r="L12" s="29"/>
      <c r="M12" s="28"/>
    </row>
    <row r="13" spans="1:13" s="3" customFormat="1" ht="15" customHeight="1">
      <c r="A13" s="1" t="s">
        <v>363</v>
      </c>
      <c r="B13" s="2" t="s">
        <v>299</v>
      </c>
      <c r="C13" s="2" t="s">
        <v>275</v>
      </c>
      <c r="D13" s="25"/>
      <c r="E13" s="22"/>
      <c r="F13" s="22"/>
      <c r="G13" s="25">
        <v>750</v>
      </c>
      <c r="H13" s="855" t="s">
        <v>392</v>
      </c>
      <c r="I13" s="856"/>
      <c r="J13" s="27"/>
      <c r="K13" s="28"/>
      <c r="L13" s="29"/>
      <c r="M13" s="28"/>
    </row>
    <row r="14" spans="1:13" s="3" customFormat="1" ht="15" customHeight="1">
      <c r="A14" s="1" t="s">
        <v>371</v>
      </c>
      <c r="B14" s="2" t="s">
        <v>393</v>
      </c>
      <c r="C14" s="2" t="s">
        <v>275</v>
      </c>
      <c r="D14" s="25"/>
      <c r="E14" s="22"/>
      <c r="F14" s="22"/>
      <c r="G14" s="25">
        <v>80</v>
      </c>
      <c r="H14" s="855" t="s">
        <v>311</v>
      </c>
      <c r="I14" s="85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5"/>
      <c r="I15" s="85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5"/>
      <c r="I16" s="85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5"/>
      <c r="I17" s="85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5"/>
      <c r="I18" s="85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5"/>
      <c r="I19" s="85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5"/>
      <c r="I20" s="85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5"/>
      <c r="I21" s="85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5"/>
      <c r="I22" s="85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5"/>
      <c r="I23" s="856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5"/>
      <c r="I24" s="85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5"/>
      <c r="I25" s="85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5"/>
      <c r="I26" s="85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855"/>
      <c r="I27" s="856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54</v>
      </c>
      <c r="E28" s="883"/>
      <c r="F28" s="884"/>
      <c r="G28" s="76">
        <f>SUM(G12:G27)</f>
        <v>1460</v>
      </c>
      <c r="H28" s="855"/>
      <c r="I28" s="85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292</v>
      </c>
      <c r="G10" s="34" t="s">
        <v>17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394</v>
      </c>
      <c r="B12" s="2" t="s">
        <v>299</v>
      </c>
      <c r="C12" s="2" t="s">
        <v>275</v>
      </c>
      <c r="D12" s="25">
        <v>295</v>
      </c>
      <c r="E12" s="22">
        <v>1</v>
      </c>
      <c r="F12" s="22">
        <v>0.5</v>
      </c>
      <c r="G12" s="25">
        <f>D12*E12*F12</f>
        <v>147.5</v>
      </c>
      <c r="H12" s="855" t="s">
        <v>395</v>
      </c>
      <c r="I12" s="856"/>
      <c r="J12" s="27"/>
      <c r="K12" s="28"/>
      <c r="L12" s="29"/>
      <c r="M12" s="28"/>
    </row>
    <row r="13" spans="1:13" s="3" customFormat="1" ht="15" customHeight="1">
      <c r="A13" s="1" t="s">
        <v>362</v>
      </c>
      <c r="B13" s="2" t="s">
        <v>299</v>
      </c>
      <c r="C13" s="2" t="s">
        <v>276</v>
      </c>
      <c r="D13" s="25">
        <v>525</v>
      </c>
      <c r="E13" s="22">
        <v>1</v>
      </c>
      <c r="F13" s="22">
        <v>0.5</v>
      </c>
      <c r="G13" s="25">
        <f>D13*E13*0.1</f>
        <v>52.5</v>
      </c>
      <c r="H13" s="855" t="s">
        <v>395</v>
      </c>
      <c r="I13" s="856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5"/>
      <c r="I14" s="85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5"/>
      <c r="I15" s="85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5"/>
      <c r="I16" s="85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5"/>
      <c r="I17" s="85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5"/>
      <c r="I18" s="85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5"/>
      <c r="I19" s="85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5"/>
      <c r="I20" s="85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5"/>
      <c r="I21" s="85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5"/>
      <c r="I22" s="85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5"/>
      <c r="I23" s="856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5"/>
      <c r="I24" s="85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5"/>
      <c r="I25" s="85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5"/>
      <c r="I26" s="85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5"/>
      <c r="I27" s="856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54</v>
      </c>
      <c r="E28" s="883"/>
      <c r="F28" s="884"/>
      <c r="G28" s="76">
        <f>SUM(G12:G27)</f>
        <v>200</v>
      </c>
      <c r="H28" s="855"/>
      <c r="I28" s="85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>
  <sheetPr codeName="Plan17">
    <tabColor rgb="FF92D050"/>
    <pageSetUpPr fitToPage="1"/>
  </sheetPr>
  <dimension ref="A1:M30"/>
  <sheetViews>
    <sheetView zoomScaleNormal="100" workbookViewId="0">
      <selection activeCell="G28" sqref="G28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271</v>
      </c>
      <c r="B4" s="9"/>
      <c r="C4" s="9"/>
      <c r="D4" s="10"/>
      <c r="E4" s="10"/>
      <c r="F4" s="67" t="s">
        <v>6</v>
      </c>
      <c r="G4" s="11" t="s">
        <v>277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29.25" customHeight="1">
      <c r="A8" s="130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272</v>
      </c>
      <c r="B12" s="2" t="s">
        <v>281</v>
      </c>
      <c r="C12" s="2" t="s">
        <v>280</v>
      </c>
      <c r="D12" s="22">
        <v>160</v>
      </c>
      <c r="E12" s="22">
        <v>0.1</v>
      </c>
      <c r="F12" s="22"/>
      <c r="G12" s="25">
        <f>D12*E12</f>
        <v>16</v>
      </c>
      <c r="H12" s="855" t="s">
        <v>282</v>
      </c>
      <c r="I12" s="856"/>
      <c r="J12" s="27"/>
      <c r="K12" s="28"/>
      <c r="L12" s="29">
        <f>G12</f>
        <v>16</v>
      </c>
      <c r="M12" s="28"/>
    </row>
    <row r="13" spans="1:13" s="3" customFormat="1" ht="15" customHeight="1">
      <c r="A13" s="1"/>
      <c r="B13" s="2"/>
      <c r="C13" s="2"/>
      <c r="D13" s="22"/>
      <c r="E13" s="22"/>
      <c r="F13" s="22"/>
      <c r="G13" s="25"/>
      <c r="H13" s="127"/>
      <c r="I13" s="72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127"/>
      <c r="I14" s="7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127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127"/>
      <c r="I16" s="72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127"/>
      <c r="I17" s="72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127"/>
      <c r="I18" s="72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127"/>
      <c r="I19" s="72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127"/>
      <c r="I20" s="72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127"/>
      <c r="I21" s="72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127"/>
      <c r="I22" s="72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127"/>
      <c r="I23" s="72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127"/>
      <c r="I24" s="72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127"/>
      <c r="I25" s="72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127"/>
      <c r="I26" s="72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127"/>
      <c r="I27" s="72"/>
      <c r="J27" s="27"/>
      <c r="K27" s="28"/>
      <c r="L27" s="29"/>
      <c r="M27" s="28"/>
    </row>
    <row r="28" spans="1:13" s="3" customFormat="1" ht="15" customHeight="1">
      <c r="A28" s="73"/>
      <c r="B28" s="74"/>
      <c r="C28" s="74"/>
      <c r="D28" s="75"/>
      <c r="E28" s="75"/>
      <c r="F28" s="75" t="s">
        <v>54</v>
      </c>
      <c r="G28" s="76">
        <f>SUM(G12:G27)</f>
        <v>16</v>
      </c>
      <c r="H28" s="74"/>
      <c r="I28" s="72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</row>
  </sheetData>
  <mergeCells count="8">
    <mergeCell ref="H12:I12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>
  <sheetPr codeName="Plan18">
    <tabColor rgb="FF92D050"/>
    <pageSetUpPr fitToPage="1"/>
  </sheetPr>
  <dimension ref="A1:M30"/>
  <sheetViews>
    <sheetView zoomScaleNormal="100" workbookViewId="0">
      <selection activeCell="S35" sqref="S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271</v>
      </c>
      <c r="B4" s="9"/>
      <c r="C4" s="9"/>
      <c r="D4" s="10"/>
      <c r="E4" s="10"/>
      <c r="F4" s="67" t="s">
        <v>6</v>
      </c>
      <c r="G4" s="11" t="s">
        <v>277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29.25" customHeight="1">
      <c r="A8" s="130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272</v>
      </c>
      <c r="B12" s="2" t="s">
        <v>281</v>
      </c>
      <c r="C12" s="2" t="s">
        <v>275</v>
      </c>
      <c r="D12" s="22">
        <v>160</v>
      </c>
      <c r="E12" s="22">
        <v>0.1</v>
      </c>
      <c r="F12" s="22"/>
      <c r="G12" s="25">
        <f>D12*E12</f>
        <v>16</v>
      </c>
      <c r="H12" s="855" t="s">
        <v>283</v>
      </c>
      <c r="I12" s="856"/>
      <c r="J12" s="27"/>
      <c r="K12" s="28"/>
      <c r="L12" s="29">
        <f>G12</f>
        <v>16</v>
      </c>
      <c r="M12" s="28"/>
    </row>
    <row r="13" spans="1:13" s="3" customFormat="1" ht="15" customHeight="1">
      <c r="A13" s="1" t="s">
        <v>272</v>
      </c>
      <c r="B13" s="2" t="s">
        <v>281</v>
      </c>
      <c r="C13" s="2" t="s">
        <v>276</v>
      </c>
      <c r="D13" s="22">
        <v>160</v>
      </c>
      <c r="E13" s="22">
        <v>0.1</v>
      </c>
      <c r="F13" s="22"/>
      <c r="G13" s="25">
        <f>D13*E13</f>
        <v>16</v>
      </c>
      <c r="H13" s="855" t="s">
        <v>284</v>
      </c>
      <c r="I13" s="856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855"/>
      <c r="I14" s="85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855"/>
      <c r="I15" s="85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855"/>
      <c r="I16" s="856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855"/>
      <c r="I17" s="856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855"/>
      <c r="I18" s="856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855"/>
      <c r="I19" s="856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855"/>
      <c r="I20" s="856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855"/>
      <c r="I21" s="856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855"/>
      <c r="I22" s="856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855"/>
      <c r="I23" s="856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855"/>
      <c r="I24" s="856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855"/>
      <c r="I25" s="856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855"/>
      <c r="I26" s="856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855"/>
      <c r="I27" s="856"/>
      <c r="J27" s="27"/>
      <c r="K27" s="28"/>
      <c r="L27" s="29"/>
      <c r="M27" s="28"/>
    </row>
    <row r="28" spans="1:13" s="3" customFormat="1" ht="15" customHeight="1">
      <c r="A28" s="73"/>
      <c r="B28" s="74"/>
      <c r="C28" s="74"/>
      <c r="D28" s="75"/>
      <c r="E28" s="75"/>
      <c r="F28" s="75" t="s">
        <v>54</v>
      </c>
      <c r="G28" s="76">
        <f>SUM(G12:G27)</f>
        <v>32</v>
      </c>
      <c r="H28" s="855"/>
      <c r="I28" s="856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</row>
  </sheetData>
  <mergeCells count="24">
    <mergeCell ref="G1:I3"/>
    <mergeCell ref="K2:M2"/>
    <mergeCell ref="B7:I7"/>
    <mergeCell ref="B8:I8"/>
    <mergeCell ref="A9:C9"/>
    <mergeCell ref="D9:G9"/>
    <mergeCell ref="H9:I10"/>
    <mergeCell ref="H23:I23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4:I24"/>
    <mergeCell ref="H25:I25"/>
    <mergeCell ref="H26:I26"/>
    <mergeCell ref="H27:I27"/>
    <mergeCell ref="H28:I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>
  <sheetPr codeName="Plan19">
    <tabColor rgb="FF92D050"/>
    <pageSetUpPr fitToPage="1"/>
  </sheetPr>
  <dimension ref="A1:M30"/>
  <sheetViews>
    <sheetView zoomScaleNormal="100" workbookViewId="0">
      <selection activeCell="S35" sqref="S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271</v>
      </c>
      <c r="B4" s="9"/>
      <c r="C4" s="9"/>
      <c r="D4" s="10"/>
      <c r="E4" s="10"/>
      <c r="F4" s="67" t="s">
        <v>6</v>
      </c>
      <c r="G4" s="11" t="s">
        <v>277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29.25" customHeight="1">
      <c r="A8" s="130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/>
      <c r="F10" s="39"/>
      <c r="G10" s="39" t="s">
        <v>285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272</v>
      </c>
      <c r="B12" s="2" t="s">
        <v>281</v>
      </c>
      <c r="C12" s="2" t="s">
        <v>275</v>
      </c>
      <c r="D12" s="22">
        <v>160</v>
      </c>
      <c r="E12" s="22"/>
      <c r="F12" s="22"/>
      <c r="G12" s="25">
        <v>27</v>
      </c>
      <c r="H12" s="855" t="s">
        <v>286</v>
      </c>
      <c r="I12" s="856"/>
      <c r="J12" s="27"/>
      <c r="K12" s="28"/>
      <c r="L12" s="29">
        <f>G12</f>
        <v>27</v>
      </c>
      <c r="M12" s="28"/>
    </row>
    <row r="13" spans="1:13" s="3" customFormat="1" ht="15" customHeight="1">
      <c r="A13" s="1" t="s">
        <v>272</v>
      </c>
      <c r="B13" s="2" t="s">
        <v>281</v>
      </c>
      <c r="C13" s="2" t="s">
        <v>276</v>
      </c>
      <c r="D13" s="22">
        <v>160</v>
      </c>
      <c r="E13" s="22"/>
      <c r="F13" s="22"/>
      <c r="G13" s="25">
        <v>27</v>
      </c>
      <c r="H13" s="855" t="s">
        <v>286</v>
      </c>
      <c r="I13" s="856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855"/>
      <c r="I14" s="85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855"/>
      <c r="I15" s="85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855"/>
      <c r="I16" s="856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855"/>
      <c r="I17" s="856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855"/>
      <c r="I18" s="856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855"/>
      <c r="I19" s="856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855"/>
      <c r="I20" s="856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855"/>
      <c r="I21" s="856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855"/>
      <c r="I22" s="856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855"/>
      <c r="I23" s="856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855"/>
      <c r="I24" s="856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855"/>
      <c r="I25" s="856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855"/>
      <c r="I26" s="856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855"/>
      <c r="I27" s="856"/>
      <c r="J27" s="27"/>
      <c r="K27" s="28"/>
      <c r="L27" s="29"/>
      <c r="M27" s="28"/>
    </row>
    <row r="28" spans="1:13" s="3" customFormat="1" ht="15" customHeight="1">
      <c r="A28" s="73"/>
      <c r="B28" s="74"/>
      <c r="C28" s="74"/>
      <c r="D28" s="75"/>
      <c r="E28" s="75"/>
      <c r="F28" s="75" t="s">
        <v>54</v>
      </c>
      <c r="G28" s="76">
        <f>SUM(G12:G27)</f>
        <v>54</v>
      </c>
      <c r="H28" s="855"/>
      <c r="I28" s="856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</row>
  </sheetData>
  <mergeCells count="24">
    <mergeCell ref="G1:I3"/>
    <mergeCell ref="K2:M2"/>
    <mergeCell ref="B7:I7"/>
    <mergeCell ref="B8:I8"/>
    <mergeCell ref="A9:C9"/>
    <mergeCell ref="D9:G9"/>
    <mergeCell ref="H9:I10"/>
    <mergeCell ref="H23:I23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4:I24"/>
    <mergeCell ref="H25:I25"/>
    <mergeCell ref="H26:I26"/>
    <mergeCell ref="H27:I27"/>
    <mergeCell ref="H28:I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>
  <sheetPr codeName="Plan31">
    <tabColor rgb="FFFFFF00"/>
    <pageSetUpPr fitToPage="1"/>
  </sheetPr>
  <dimension ref="A1:U25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s="3" customFormat="1" ht="13.5" customHeight="1">
      <c r="A7" s="867" t="s">
        <v>15</v>
      </c>
      <c r="B7" s="868"/>
      <c r="C7" s="869"/>
      <c r="D7" s="870" t="s">
        <v>13</v>
      </c>
      <c r="E7" s="871"/>
      <c r="F7" s="871"/>
      <c r="G7" s="871"/>
      <c r="H7" s="887" t="s">
        <v>16</v>
      </c>
      <c r="I7" s="889" t="s">
        <v>2</v>
      </c>
      <c r="K7" s="28"/>
      <c r="L7" s="30" t="s">
        <v>10</v>
      </c>
      <c r="M7" s="28"/>
    </row>
    <row r="8" spans="1:13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4" t="s">
        <v>17</v>
      </c>
      <c r="H8" s="888"/>
      <c r="I8" s="890"/>
      <c r="K8" s="28"/>
      <c r="L8" s="31">
        <v>39934</v>
      </c>
      <c r="M8" s="28"/>
    </row>
    <row r="9" spans="1:13" s="3" customFormat="1" ht="19.5" customHeight="1">
      <c r="A9" s="857" t="s">
        <v>34</v>
      </c>
      <c r="B9" s="858"/>
      <c r="C9" s="858"/>
      <c r="D9" s="858"/>
      <c r="E9" s="858"/>
      <c r="F9" s="858"/>
      <c r="G9" s="858"/>
      <c r="H9" s="858"/>
      <c r="I9" s="859"/>
      <c r="K9" s="30" t="s">
        <v>7</v>
      </c>
      <c r="L9" s="30" t="s">
        <v>8</v>
      </c>
      <c r="M9" s="30" t="s">
        <v>9</v>
      </c>
    </row>
    <row r="10" spans="1:13" ht="6" customHeight="1">
      <c r="K10" s="32" t="s">
        <v>11</v>
      </c>
      <c r="L10" s="32" t="s">
        <v>11</v>
      </c>
      <c r="M10" s="32" t="s">
        <v>11</v>
      </c>
    </row>
    <row r="11" spans="1:13" s="3" customFormat="1" ht="15" customHeight="1">
      <c r="A11" s="1" t="s">
        <v>247</v>
      </c>
      <c r="B11" s="2" t="s">
        <v>248</v>
      </c>
      <c r="C11" s="2" t="s">
        <v>14</v>
      </c>
      <c r="D11" s="22">
        <v>113</v>
      </c>
      <c r="E11" s="22">
        <v>6.8</v>
      </c>
      <c r="F11" s="22">
        <v>0.5</v>
      </c>
      <c r="G11" s="25">
        <f>F11*E11*D11</f>
        <v>384.2</v>
      </c>
      <c r="H11" s="855" t="s">
        <v>88</v>
      </c>
      <c r="I11" s="856"/>
      <c r="J11" s="27"/>
      <c r="K11" s="28"/>
      <c r="L11" s="29">
        <f>G11</f>
        <v>384.2</v>
      </c>
      <c r="M11" s="28"/>
    </row>
    <row r="12" spans="1:13" s="3" customFormat="1" ht="15" customHeight="1">
      <c r="A12" s="1"/>
      <c r="B12" s="2"/>
      <c r="C12" s="2"/>
      <c r="D12" s="22"/>
      <c r="E12" s="22"/>
      <c r="F12" s="22"/>
      <c r="G12" s="25"/>
      <c r="H12" s="855"/>
      <c r="I12" s="856"/>
      <c r="J12" s="27"/>
      <c r="K12" s="28"/>
      <c r="L12" s="29"/>
      <c r="M12" s="28"/>
    </row>
    <row r="13" spans="1:13" s="3" customFormat="1" ht="15" customHeight="1">
      <c r="A13" s="73"/>
      <c r="B13" s="74"/>
      <c r="C13" s="74"/>
      <c r="D13" s="75"/>
      <c r="E13" s="75"/>
      <c r="F13" s="75" t="s">
        <v>54</v>
      </c>
      <c r="G13" s="76">
        <f>SUM(G11:G12)</f>
        <v>384.2</v>
      </c>
      <c r="H13" s="74"/>
      <c r="I13" s="72"/>
      <c r="J13" s="27"/>
      <c r="K13" s="28"/>
      <c r="L13" s="29"/>
      <c r="M13" s="28"/>
    </row>
    <row r="14" spans="1:13" s="3" customFormat="1" ht="19.5" customHeight="1">
      <c r="A14" s="857" t="s">
        <v>60</v>
      </c>
      <c r="B14" s="858"/>
      <c r="C14" s="858"/>
      <c r="D14" s="858"/>
      <c r="E14" s="858"/>
      <c r="F14" s="858"/>
      <c r="G14" s="858"/>
      <c r="H14" s="858"/>
      <c r="I14" s="859"/>
      <c r="K14" s="30" t="s">
        <v>7</v>
      </c>
      <c r="L14" s="30" t="s">
        <v>8</v>
      </c>
      <c r="M14" s="30" t="s">
        <v>9</v>
      </c>
    </row>
    <row r="15" spans="1:13" ht="6" customHeight="1">
      <c r="K15" s="32" t="s">
        <v>11</v>
      </c>
      <c r="L15" s="32" t="s">
        <v>11</v>
      </c>
      <c r="M15" s="32" t="s">
        <v>11</v>
      </c>
    </row>
    <row r="16" spans="1:13" s="3" customFormat="1" ht="15" customHeight="1">
      <c r="A16" s="1" t="s">
        <v>247</v>
      </c>
      <c r="B16" s="2" t="s">
        <v>248</v>
      </c>
      <c r="C16" s="2" t="s">
        <v>14</v>
      </c>
      <c r="D16" s="22">
        <v>113</v>
      </c>
      <c r="E16" s="22">
        <v>6.8</v>
      </c>
      <c r="F16" s="22">
        <v>0.1</v>
      </c>
      <c r="G16" s="25">
        <f>F16*E16*D16</f>
        <v>76.84</v>
      </c>
      <c r="H16" s="855" t="s">
        <v>88</v>
      </c>
      <c r="I16" s="856"/>
      <c r="J16" s="27"/>
      <c r="K16" s="28"/>
      <c r="L16" s="29">
        <f>G16</f>
        <v>76.84</v>
      </c>
      <c r="M16" s="28"/>
    </row>
    <row r="17" spans="1:21" s="3" customFormat="1" ht="15" customHeight="1">
      <c r="A17" s="1"/>
      <c r="B17" s="2"/>
      <c r="C17" s="2"/>
      <c r="D17" s="22"/>
      <c r="E17" s="22"/>
      <c r="F17" s="22"/>
      <c r="G17" s="25"/>
      <c r="H17" s="855"/>
      <c r="I17" s="856"/>
      <c r="J17" s="27"/>
      <c r="K17" s="28"/>
      <c r="L17" s="29"/>
      <c r="M17" s="28"/>
    </row>
    <row r="18" spans="1:21" s="3" customFormat="1" ht="15" customHeight="1">
      <c r="A18" s="77"/>
      <c r="B18" s="78"/>
      <c r="C18" s="78"/>
      <c r="D18" s="79"/>
      <c r="E18" s="79"/>
      <c r="F18" s="75" t="s">
        <v>54</v>
      </c>
      <c r="G18" s="76">
        <f>SUM(G16:G17)</f>
        <v>76.84</v>
      </c>
      <c r="H18" s="78"/>
      <c r="I18" s="80"/>
      <c r="J18" s="27"/>
      <c r="K18" s="28"/>
      <c r="L18" s="29"/>
      <c r="M18" s="28"/>
    </row>
    <row r="19" spans="1:21" s="3" customFormat="1" ht="8.25" customHeight="1" thickBot="1">
      <c r="A19" s="40"/>
      <c r="B19" s="41"/>
      <c r="C19" s="41"/>
      <c r="D19" s="42"/>
      <c r="E19" s="42"/>
      <c r="F19" s="42"/>
      <c r="G19" s="43"/>
      <c r="H19" s="41"/>
      <c r="I19" s="44"/>
      <c r="J19" s="27"/>
      <c r="K19" s="28"/>
      <c r="L19" s="29">
        <f>G19</f>
        <v>0</v>
      </c>
      <c r="M19" s="28"/>
    </row>
    <row r="20" spans="1:21" s="3" customFormat="1" ht="21" customHeight="1" thickBot="1">
      <c r="A20" s="61"/>
      <c r="B20" s="59"/>
      <c r="C20" s="45"/>
      <c r="D20" s="46"/>
      <c r="E20" s="46"/>
      <c r="F20" s="46"/>
      <c r="G20" s="69"/>
      <c r="H20" s="47"/>
      <c r="I20" s="48"/>
      <c r="K20" s="29"/>
      <c r="L20" s="28"/>
      <c r="M20" s="28"/>
      <c r="U20" s="3" t="e">
        <f>MEDIAN(#REF!)</f>
        <v>#REF!</v>
      </c>
    </row>
    <row r="22" spans="1:21">
      <c r="A22" s="23"/>
    </row>
    <row r="23" spans="1:21">
      <c r="A23" s="23"/>
    </row>
    <row r="24" spans="1:21">
      <c r="A24" s="23"/>
    </row>
    <row r="25" spans="1:21">
      <c r="A25" s="23"/>
    </row>
  </sheetData>
  <mergeCells count="12">
    <mergeCell ref="H17:I17"/>
    <mergeCell ref="G1:I3"/>
    <mergeCell ref="K2:M2"/>
    <mergeCell ref="A7:C7"/>
    <mergeCell ref="D7:G7"/>
    <mergeCell ref="H7:H8"/>
    <mergeCell ref="I7:I8"/>
    <mergeCell ref="A9:I9"/>
    <mergeCell ref="H11:I11"/>
    <mergeCell ref="H12:I12"/>
    <mergeCell ref="A14:I14"/>
    <mergeCell ref="H16:I1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>
  <sheetPr codeName="Plan32">
    <tabColor rgb="FFFFFF00"/>
    <pageSetUpPr fitToPage="1"/>
  </sheetPr>
  <dimension ref="A1:U21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21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21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21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867" t="s">
        <v>15</v>
      </c>
      <c r="B7" s="868"/>
      <c r="C7" s="869"/>
      <c r="D7" s="870" t="s">
        <v>13</v>
      </c>
      <c r="E7" s="871"/>
      <c r="F7" s="871"/>
      <c r="G7" s="871"/>
      <c r="H7" s="887" t="s">
        <v>16</v>
      </c>
      <c r="I7" s="889" t="s">
        <v>2</v>
      </c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4" t="s">
        <v>17</v>
      </c>
      <c r="H8" s="888"/>
      <c r="I8" s="890"/>
      <c r="K8" s="28"/>
      <c r="L8" s="31">
        <v>39934</v>
      </c>
      <c r="M8" s="28"/>
    </row>
    <row r="9" spans="1:21" s="3" customFormat="1" ht="8.25" customHeight="1" thickBot="1">
      <c r="A9" s="40"/>
      <c r="B9" s="41"/>
      <c r="C9" s="41"/>
      <c r="D9" s="42"/>
      <c r="E9" s="42"/>
      <c r="F9" s="42"/>
      <c r="G9" s="43"/>
      <c r="H9" s="41"/>
      <c r="I9" s="44"/>
      <c r="J9" s="27"/>
      <c r="K9" s="28"/>
      <c r="L9" s="29">
        <f>G9</f>
        <v>0</v>
      </c>
      <c r="M9" s="28"/>
    </row>
    <row r="10" spans="1:21" s="3" customFormat="1" ht="19.5" customHeight="1">
      <c r="A10" s="857" t="s">
        <v>91</v>
      </c>
      <c r="B10" s="858"/>
      <c r="C10" s="858"/>
      <c r="D10" s="858"/>
      <c r="E10" s="858"/>
      <c r="F10" s="858"/>
      <c r="G10" s="858"/>
      <c r="H10" s="858"/>
      <c r="I10" s="859"/>
      <c r="K10" s="30" t="s">
        <v>7</v>
      </c>
      <c r="L10" s="30" t="s">
        <v>8</v>
      </c>
      <c r="M10" s="30" t="s">
        <v>9</v>
      </c>
    </row>
    <row r="11" spans="1:21" ht="6" customHeight="1">
      <c r="K11" s="32" t="s">
        <v>11</v>
      </c>
      <c r="L11" s="32" t="s">
        <v>11</v>
      </c>
      <c r="M11" s="32" t="s">
        <v>11</v>
      </c>
    </row>
    <row r="12" spans="1:21" s="3" customFormat="1" ht="15" customHeight="1">
      <c r="A12" s="1" t="s">
        <v>80</v>
      </c>
      <c r="B12" s="2" t="s">
        <v>81</v>
      </c>
      <c r="C12" s="2" t="s">
        <v>14</v>
      </c>
      <c r="D12" s="22">
        <v>60</v>
      </c>
      <c r="E12" s="22">
        <v>5</v>
      </c>
      <c r="F12" s="22">
        <v>2.8</v>
      </c>
      <c r="G12" s="25">
        <f>F12*E12*D12</f>
        <v>840</v>
      </c>
      <c r="H12" s="855" t="s">
        <v>103</v>
      </c>
      <c r="I12" s="856"/>
      <c r="J12" s="27"/>
      <c r="K12" s="28"/>
      <c r="L12" s="29">
        <f>G12</f>
        <v>840</v>
      </c>
      <c r="M12" s="28"/>
    </row>
    <row r="13" spans="1:21" s="3" customFormat="1" ht="15" customHeight="1">
      <c r="A13" s="1" t="s">
        <v>80</v>
      </c>
      <c r="B13" s="2" t="s">
        <v>81</v>
      </c>
      <c r="C13" s="2" t="s">
        <v>14</v>
      </c>
      <c r="D13" s="22">
        <v>12</v>
      </c>
      <c r="E13" s="22">
        <v>5</v>
      </c>
      <c r="F13" s="22">
        <v>2</v>
      </c>
      <c r="G13" s="25">
        <f>F13*E13*D13</f>
        <v>120</v>
      </c>
      <c r="H13" s="855" t="s">
        <v>104</v>
      </c>
      <c r="I13" s="856"/>
      <c r="J13" s="27"/>
      <c r="K13" s="28"/>
      <c r="L13" s="29"/>
      <c r="M13" s="28"/>
    </row>
    <row r="14" spans="1:21" s="3" customFormat="1" ht="15" customHeight="1">
      <c r="A14" s="73"/>
      <c r="B14" s="74"/>
      <c r="C14" s="74"/>
      <c r="D14" s="75"/>
      <c r="E14" s="75"/>
      <c r="F14" s="75" t="s">
        <v>54</v>
      </c>
      <c r="G14" s="76">
        <f>SUM(G12:G13)</f>
        <v>960</v>
      </c>
      <c r="H14" s="74"/>
      <c r="I14" s="72"/>
      <c r="J14" s="27"/>
      <c r="K14" s="28"/>
      <c r="L14" s="29"/>
      <c r="M14" s="28"/>
    </row>
    <row r="15" spans="1:21" s="3" customFormat="1" ht="8.25" customHeight="1" thickBot="1">
      <c r="A15" s="40"/>
      <c r="B15" s="41"/>
      <c r="C15" s="41"/>
      <c r="D15" s="42"/>
      <c r="E15" s="42"/>
      <c r="F15" s="42"/>
      <c r="G15" s="43"/>
      <c r="H15" s="41"/>
      <c r="I15" s="44"/>
      <c r="J15" s="27"/>
      <c r="K15" s="28"/>
      <c r="L15" s="29">
        <f>G15</f>
        <v>0</v>
      </c>
      <c r="M15" s="28"/>
    </row>
    <row r="16" spans="1:21" s="3" customFormat="1" ht="21" customHeight="1" thickBot="1">
      <c r="A16" s="61"/>
      <c r="B16" s="59"/>
      <c r="C16" s="45"/>
      <c r="D16" s="46"/>
      <c r="E16" s="46"/>
      <c r="F16" s="46"/>
      <c r="G16" s="69"/>
      <c r="H16" s="47"/>
      <c r="I16" s="48"/>
      <c r="K16" s="29"/>
      <c r="L16" s="28"/>
      <c r="M16" s="28"/>
      <c r="U16" s="3" t="e">
        <f>MEDIAN(#REF!)</f>
        <v>#REF!</v>
      </c>
    </row>
    <row r="18" spans="1:1">
      <c r="A18" s="23"/>
    </row>
    <row r="19" spans="1:1">
      <c r="A19" s="23"/>
    </row>
    <row r="20" spans="1:1">
      <c r="A20" s="23"/>
    </row>
    <row r="21" spans="1:1">
      <c r="A21" s="23"/>
    </row>
  </sheetData>
  <mergeCells count="9">
    <mergeCell ref="A10:I10"/>
    <mergeCell ref="H12:I12"/>
    <mergeCell ref="H13:I13"/>
    <mergeCell ref="G1:I3"/>
    <mergeCell ref="K2:M2"/>
    <mergeCell ref="A7:C7"/>
    <mergeCell ref="D7:G7"/>
    <mergeCell ref="H7:H8"/>
    <mergeCell ref="I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>
  <sheetPr codeName="Plan33">
    <tabColor rgb="FF92D050"/>
    <pageSetUpPr fitToPage="1"/>
  </sheetPr>
  <dimension ref="A1:U19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21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21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21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867" t="s">
        <v>15</v>
      </c>
      <c r="B7" s="868"/>
      <c r="C7" s="869"/>
      <c r="D7" s="870" t="s">
        <v>13</v>
      </c>
      <c r="E7" s="871"/>
      <c r="F7" s="871"/>
      <c r="G7" s="871"/>
      <c r="H7" s="870" t="s">
        <v>2</v>
      </c>
      <c r="I7" s="872"/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50</v>
      </c>
      <c r="G8" s="39" t="s">
        <v>51</v>
      </c>
      <c r="H8" s="873"/>
      <c r="I8" s="874"/>
      <c r="K8" s="28"/>
      <c r="L8" s="31">
        <v>39934</v>
      </c>
      <c r="M8" s="28"/>
    </row>
    <row r="9" spans="1:21" s="3" customFormat="1" ht="19.5" customHeight="1">
      <c r="A9" s="857" t="s">
        <v>19</v>
      </c>
      <c r="B9" s="858"/>
      <c r="C9" s="858"/>
      <c r="D9" s="858"/>
      <c r="E9" s="858"/>
      <c r="F9" s="858"/>
      <c r="G9" s="858"/>
      <c r="H9" s="858"/>
      <c r="I9" s="859"/>
      <c r="K9" s="30" t="s">
        <v>7</v>
      </c>
      <c r="L9" s="30" t="s">
        <v>8</v>
      </c>
      <c r="M9" s="30" t="s">
        <v>9</v>
      </c>
    </row>
    <row r="10" spans="1:21" ht="6" customHeight="1">
      <c r="K10" s="32" t="s">
        <v>11</v>
      </c>
      <c r="L10" s="32" t="s">
        <v>11</v>
      </c>
      <c r="M10" s="32" t="s">
        <v>11</v>
      </c>
    </row>
    <row r="11" spans="1:21" s="3" customFormat="1" ht="15" customHeight="1">
      <c r="A11" s="1" t="s">
        <v>247</v>
      </c>
      <c r="B11" s="2" t="s">
        <v>248</v>
      </c>
      <c r="C11" s="2" t="s">
        <v>14</v>
      </c>
      <c r="D11" s="22">
        <v>113</v>
      </c>
      <c r="E11" s="22">
        <v>7</v>
      </c>
      <c r="F11" s="22">
        <f>D11*E11</f>
        <v>791</v>
      </c>
      <c r="G11" s="25">
        <f>F11*0.001</f>
        <v>0.79100000000000004</v>
      </c>
      <c r="H11" s="855" t="s">
        <v>84</v>
      </c>
      <c r="I11" s="856"/>
      <c r="J11" s="27"/>
      <c r="K11" s="28"/>
      <c r="L11" s="29">
        <f>G11</f>
        <v>0.79100000000000004</v>
      </c>
      <c r="M11" s="28"/>
    </row>
    <row r="12" spans="1:21" s="3" customFormat="1" ht="15" customHeight="1">
      <c r="A12" s="1"/>
      <c r="B12" s="2"/>
      <c r="C12" s="2"/>
      <c r="D12" s="22"/>
      <c r="E12" s="22"/>
      <c r="F12" s="22"/>
      <c r="G12" s="25"/>
      <c r="H12" s="855"/>
      <c r="I12" s="856"/>
      <c r="J12" s="27"/>
      <c r="K12" s="28"/>
      <c r="L12" s="29"/>
      <c r="M12" s="28"/>
    </row>
    <row r="13" spans="1:21" s="3" customFormat="1" ht="8.25" customHeight="1" thickBot="1">
      <c r="A13" s="40"/>
      <c r="B13" s="41"/>
      <c r="C13" s="41"/>
      <c r="D13" s="42"/>
      <c r="E13" s="42"/>
      <c r="F13" s="42"/>
      <c r="G13" s="43"/>
      <c r="H13" s="41"/>
      <c r="I13" s="44"/>
      <c r="J13" s="27"/>
      <c r="K13" s="28"/>
      <c r="L13" s="29">
        <f>G13</f>
        <v>0</v>
      </c>
      <c r="M13" s="28"/>
    </row>
    <row r="14" spans="1:21" s="3" customFormat="1" ht="21" customHeight="1" thickBot="1">
      <c r="A14" s="61" t="s">
        <v>53</v>
      </c>
      <c r="B14" s="59"/>
      <c r="C14" s="45"/>
      <c r="D14" s="46"/>
      <c r="E14" s="46"/>
      <c r="F14" s="70">
        <f>SUM(F11:F13)</f>
        <v>791</v>
      </c>
      <c r="G14" s="71">
        <f>SUM(G11:G13)</f>
        <v>0.79100000000000004</v>
      </c>
      <c r="H14" s="47"/>
      <c r="I14" s="48"/>
      <c r="K14" s="29"/>
      <c r="L14" s="28"/>
      <c r="M14" s="28"/>
      <c r="U14" s="3" t="e">
        <f>MEDIAN(#REF!)</f>
        <v>#REF!</v>
      </c>
    </row>
    <row r="16" spans="1:21">
      <c r="A16" s="23"/>
    </row>
    <row r="17" spans="1:1">
      <c r="A17" s="23"/>
    </row>
    <row r="18" spans="1:1">
      <c r="A18" s="23"/>
    </row>
    <row r="19" spans="1:1">
      <c r="A19" s="23"/>
    </row>
  </sheetData>
  <mergeCells count="8">
    <mergeCell ref="H11:I11"/>
    <mergeCell ref="H12:I12"/>
    <mergeCell ref="A9:I9"/>
    <mergeCell ref="G1:I3"/>
    <mergeCell ref="K2:M2"/>
    <mergeCell ref="A7:C7"/>
    <mergeCell ref="D7:G7"/>
    <mergeCell ref="H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>
  <sheetPr codeName="Plan34">
    <tabColor rgb="FF00B050"/>
    <pageSetUpPr fitToPage="1"/>
  </sheetPr>
  <dimension ref="A1:U19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21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21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21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867" t="s">
        <v>15</v>
      </c>
      <c r="B7" s="868"/>
      <c r="C7" s="869"/>
      <c r="D7" s="870" t="s">
        <v>13</v>
      </c>
      <c r="E7" s="871"/>
      <c r="F7" s="871"/>
      <c r="G7" s="871"/>
      <c r="H7" s="887" t="s">
        <v>16</v>
      </c>
      <c r="I7" s="889" t="s">
        <v>2</v>
      </c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50</v>
      </c>
      <c r="G8" s="39" t="s">
        <v>52</v>
      </c>
      <c r="H8" s="888"/>
      <c r="I8" s="890"/>
      <c r="K8" s="28"/>
      <c r="L8" s="31">
        <v>39934</v>
      </c>
      <c r="M8" s="28"/>
    </row>
    <row r="9" spans="1:21" s="3" customFormat="1" ht="19.5" customHeight="1">
      <c r="A9" s="857" t="s">
        <v>20</v>
      </c>
      <c r="B9" s="858"/>
      <c r="C9" s="858"/>
      <c r="D9" s="858"/>
      <c r="E9" s="858"/>
      <c r="F9" s="858"/>
      <c r="G9" s="858"/>
      <c r="H9" s="858"/>
      <c r="I9" s="859"/>
      <c r="K9" s="30" t="s">
        <v>7</v>
      </c>
      <c r="L9" s="30" t="s">
        <v>8</v>
      </c>
      <c r="M9" s="30" t="s">
        <v>9</v>
      </c>
    </row>
    <row r="10" spans="1:21" ht="6" customHeight="1">
      <c r="K10" s="32" t="s">
        <v>11</v>
      </c>
      <c r="L10" s="32" t="s">
        <v>11</v>
      </c>
      <c r="M10" s="32" t="s">
        <v>11</v>
      </c>
    </row>
    <row r="11" spans="1:21" s="3" customFormat="1" ht="15" customHeight="1">
      <c r="A11" s="1" t="s">
        <v>249</v>
      </c>
      <c r="B11" s="2" t="s">
        <v>248</v>
      </c>
      <c r="C11" s="2" t="s">
        <v>14</v>
      </c>
      <c r="D11" s="22">
        <v>113</v>
      </c>
      <c r="E11" s="22">
        <v>7</v>
      </c>
      <c r="F11" s="22">
        <f>D11*E11</f>
        <v>791</v>
      </c>
      <c r="G11" s="25">
        <f>F11*0.0005</f>
        <v>0.39550000000000002</v>
      </c>
      <c r="H11" s="855" t="s">
        <v>84</v>
      </c>
      <c r="I11" s="856"/>
      <c r="J11" s="27"/>
      <c r="K11" s="28"/>
      <c r="L11" s="29">
        <f>G11</f>
        <v>0.39550000000000002</v>
      </c>
      <c r="M11" s="28"/>
      <c r="T11" s="3">
        <v>700</v>
      </c>
      <c r="U11" s="3">
        <v>5.0999999999999996</v>
      </c>
    </row>
    <row r="12" spans="1:21" s="3" customFormat="1" ht="15" customHeight="1">
      <c r="A12" s="1"/>
      <c r="B12" s="2"/>
      <c r="C12" s="2"/>
      <c r="D12" s="22"/>
      <c r="E12" s="22"/>
      <c r="F12" s="22"/>
      <c r="G12" s="25"/>
      <c r="H12" s="855"/>
      <c r="I12" s="856"/>
      <c r="J12" s="27"/>
      <c r="K12" s="28"/>
      <c r="L12" s="29">
        <f>G12</f>
        <v>0</v>
      </c>
      <c r="M12" s="28"/>
      <c r="T12" s="3">
        <v>720</v>
      </c>
      <c r="U12" s="3">
        <v>7</v>
      </c>
    </row>
    <row r="13" spans="1:21" s="3" customFormat="1" ht="8.25" customHeight="1" thickBot="1">
      <c r="A13" s="40"/>
      <c r="B13" s="41"/>
      <c r="C13" s="41"/>
      <c r="D13" s="42"/>
      <c r="E13" s="42"/>
      <c r="F13" s="42"/>
      <c r="G13" s="43"/>
      <c r="H13" s="41"/>
      <c r="I13" s="44"/>
      <c r="J13" s="27"/>
      <c r="K13" s="28"/>
      <c r="L13" s="29">
        <f>G13</f>
        <v>0</v>
      </c>
      <c r="M13" s="28"/>
    </row>
    <row r="14" spans="1:21" s="3" customFormat="1" ht="21" customHeight="1" thickBot="1">
      <c r="A14" s="61" t="s">
        <v>250</v>
      </c>
      <c r="B14" s="59"/>
      <c r="C14" s="45"/>
      <c r="D14" s="46"/>
      <c r="E14" s="46"/>
      <c r="F14" s="70">
        <f>SUM(F11:F13)</f>
        <v>791</v>
      </c>
      <c r="G14" s="71">
        <f>SUM(G11:G13)</f>
        <v>0.39550000000000002</v>
      </c>
      <c r="H14" s="47"/>
      <c r="I14" s="48"/>
      <c r="K14" s="29"/>
      <c r="L14" s="28"/>
      <c r="M14" s="28"/>
      <c r="U14" s="3">
        <f>MEDIAN(U11:U12)</f>
        <v>6.05</v>
      </c>
    </row>
    <row r="16" spans="1:21">
      <c r="A16" s="23" t="s">
        <v>254</v>
      </c>
    </row>
    <row r="17" spans="1:1">
      <c r="A17" s="23"/>
    </row>
    <row r="18" spans="1:1">
      <c r="A18" s="23"/>
    </row>
    <row r="19" spans="1:1">
      <c r="A19" s="23"/>
    </row>
  </sheetData>
  <mergeCells count="9">
    <mergeCell ref="H11:I11"/>
    <mergeCell ref="H12:I12"/>
    <mergeCell ref="A9:I9"/>
    <mergeCell ref="G1:I3"/>
    <mergeCell ref="K2:M2"/>
    <mergeCell ref="A7:C7"/>
    <mergeCell ref="D7:G7"/>
    <mergeCell ref="H7:H8"/>
    <mergeCell ref="I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 xml:space="preserve">&amp;C_____________________________________
         ENGENHEIRO RESPONSÁVEL
IGUATEMI LTDA&amp;R 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>
  <sheetPr codeName="Plan35">
    <tabColor rgb="FF002060"/>
    <pageSetUpPr fitToPage="1"/>
  </sheetPr>
  <dimension ref="A1:T24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9.5703125" style="24" customWidth="1"/>
    <col min="8" max="8" width="36.28515625" style="24" customWidth="1"/>
    <col min="9" max="9" width="9.140625" style="13"/>
    <col min="10" max="10" width="14.140625" style="5" hidden="1" customWidth="1"/>
    <col min="11" max="11" width="14.7109375" style="5" hidden="1" customWidth="1"/>
    <col min="12" max="12" width="16.5703125" style="5" hidden="1" customWidth="1"/>
    <col min="13" max="16384" width="9.140625" style="13"/>
  </cols>
  <sheetData>
    <row r="1" spans="1:12" s="5" customFormat="1" ht="23.25" customHeight="1">
      <c r="A1" s="4"/>
      <c r="B1" s="35"/>
      <c r="C1" s="35"/>
      <c r="D1" s="35"/>
      <c r="E1" s="35"/>
      <c r="F1" s="35"/>
      <c r="G1" s="860"/>
      <c r="H1" s="861"/>
    </row>
    <row r="2" spans="1:12" s="5" customFormat="1" ht="23.25" customHeight="1">
      <c r="A2" s="6"/>
      <c r="B2" s="36"/>
      <c r="C2" s="36"/>
      <c r="D2" s="36"/>
      <c r="E2" s="36"/>
      <c r="F2" s="36"/>
      <c r="G2" s="862"/>
      <c r="H2" s="863"/>
      <c r="J2" s="866" t="s">
        <v>12</v>
      </c>
      <c r="K2" s="866"/>
      <c r="L2" s="866"/>
    </row>
    <row r="3" spans="1:12" s="5" customFormat="1" ht="5.25" customHeight="1">
      <c r="A3" s="7"/>
      <c r="B3" s="37"/>
      <c r="C3" s="37"/>
      <c r="D3" s="37"/>
      <c r="E3" s="37"/>
      <c r="F3" s="37"/>
      <c r="G3" s="864"/>
      <c r="H3" s="865"/>
    </row>
    <row r="4" spans="1:12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2"/>
    </row>
    <row r="5" spans="1:12" ht="13.5" customHeight="1">
      <c r="A5" s="14" t="s">
        <v>4</v>
      </c>
      <c r="B5" s="15"/>
      <c r="C5" s="15"/>
      <c r="D5" s="16"/>
      <c r="E5" s="16"/>
      <c r="F5" s="60"/>
      <c r="G5" s="17"/>
      <c r="H5" s="18"/>
      <c r="J5" s="32" t="s">
        <v>11</v>
      </c>
      <c r="K5" s="32" t="s">
        <v>11</v>
      </c>
      <c r="L5" s="32" t="s">
        <v>11</v>
      </c>
    </row>
    <row r="6" spans="1:12" ht="13.5" customHeight="1">
      <c r="A6" s="19" t="s">
        <v>5</v>
      </c>
      <c r="B6" s="20"/>
      <c r="C6" s="20"/>
      <c r="D6" s="21"/>
      <c r="E6" s="21"/>
      <c r="F6" s="68"/>
      <c r="G6" s="66"/>
      <c r="H6" s="38"/>
      <c r="J6" s="33">
        <v>4</v>
      </c>
      <c r="K6" s="33">
        <v>5.45</v>
      </c>
      <c r="L6" s="33">
        <v>5.8</v>
      </c>
    </row>
    <row r="7" spans="1:12" s="3" customFormat="1" ht="13.5" customHeight="1">
      <c r="A7" s="867" t="s">
        <v>15</v>
      </c>
      <c r="B7" s="868"/>
      <c r="C7" s="869"/>
      <c r="D7" s="870" t="s">
        <v>13</v>
      </c>
      <c r="E7" s="871"/>
      <c r="F7" s="871"/>
      <c r="G7" s="870" t="s">
        <v>2</v>
      </c>
      <c r="H7" s="872"/>
      <c r="J7" s="28"/>
      <c r="K7" s="30" t="s">
        <v>10</v>
      </c>
      <c r="L7" s="28"/>
    </row>
    <row r="8" spans="1:12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50</v>
      </c>
      <c r="G8" s="873"/>
      <c r="H8" s="874"/>
      <c r="J8" s="28"/>
      <c r="K8" s="31">
        <v>39934</v>
      </c>
      <c r="L8" s="28"/>
    </row>
    <row r="9" spans="1:12" s="3" customFormat="1" ht="19.5" customHeight="1">
      <c r="A9" s="857" t="s">
        <v>89</v>
      </c>
      <c r="B9" s="858"/>
      <c r="C9" s="858"/>
      <c r="D9" s="858"/>
      <c r="E9" s="858"/>
      <c r="F9" s="858"/>
      <c r="G9" s="858"/>
      <c r="H9" s="859"/>
      <c r="J9" s="30" t="s">
        <v>7</v>
      </c>
      <c r="K9" s="30" t="s">
        <v>8</v>
      </c>
      <c r="L9" s="30" t="s">
        <v>9</v>
      </c>
    </row>
    <row r="10" spans="1:12" ht="6" customHeight="1">
      <c r="J10" s="32" t="s">
        <v>11</v>
      </c>
      <c r="K10" s="32" t="s">
        <v>11</v>
      </c>
      <c r="L10" s="32" t="s">
        <v>11</v>
      </c>
    </row>
    <row r="11" spans="1:12" s="3" customFormat="1" ht="15" customHeight="1">
      <c r="A11" s="1" t="s">
        <v>251</v>
      </c>
      <c r="B11" s="2" t="s">
        <v>83</v>
      </c>
      <c r="C11" s="2" t="s">
        <v>14</v>
      </c>
      <c r="D11" s="22">
        <v>130</v>
      </c>
      <c r="E11" s="22">
        <v>3</v>
      </c>
      <c r="F11" s="22">
        <f>D11*E11</f>
        <v>390</v>
      </c>
      <c r="G11" s="855" t="s">
        <v>258</v>
      </c>
      <c r="H11" s="856"/>
      <c r="I11" s="27"/>
      <c r="J11" s="28"/>
      <c r="K11" s="29" t="e">
        <f>#REF!</f>
        <v>#REF!</v>
      </c>
      <c r="L11" s="28"/>
    </row>
    <row r="12" spans="1:12" s="3" customFormat="1" ht="15" customHeight="1">
      <c r="A12" s="1"/>
      <c r="B12" s="2"/>
      <c r="C12" s="2"/>
      <c r="D12" s="22"/>
      <c r="E12" s="75" t="s">
        <v>54</v>
      </c>
      <c r="F12" s="76">
        <f>SUM(F10:F11)</f>
        <v>390</v>
      </c>
      <c r="G12" s="855"/>
      <c r="H12" s="856"/>
      <c r="I12" s="27"/>
      <c r="J12" s="28"/>
      <c r="K12" s="29"/>
      <c r="L12" s="28"/>
    </row>
    <row r="13" spans="1:12" s="3" customFormat="1" ht="8.25" customHeight="1" thickBot="1">
      <c r="A13" s="40"/>
      <c r="B13" s="41"/>
      <c r="C13" s="41"/>
      <c r="D13" s="42"/>
      <c r="E13" s="42"/>
      <c r="F13" s="42"/>
      <c r="G13" s="41"/>
      <c r="H13" s="44"/>
      <c r="I13" s="27"/>
      <c r="J13" s="28"/>
      <c r="K13" s="29" t="e">
        <f>#REF!</f>
        <v>#REF!</v>
      </c>
      <c r="L13" s="28"/>
    </row>
    <row r="14" spans="1:12" s="3" customFormat="1" ht="19.5" customHeight="1">
      <c r="A14" s="857" t="s">
        <v>257</v>
      </c>
      <c r="B14" s="858"/>
      <c r="C14" s="858"/>
      <c r="D14" s="858"/>
      <c r="E14" s="858"/>
      <c r="F14" s="858"/>
      <c r="G14" s="858"/>
      <c r="H14" s="859"/>
      <c r="J14" s="30" t="s">
        <v>7</v>
      </c>
      <c r="K14" s="30" t="s">
        <v>8</v>
      </c>
      <c r="L14" s="30" t="s">
        <v>9</v>
      </c>
    </row>
    <row r="15" spans="1:12" ht="6" customHeight="1">
      <c r="J15" s="32" t="s">
        <v>11</v>
      </c>
      <c r="K15" s="32" t="s">
        <v>11</v>
      </c>
      <c r="L15" s="32" t="s">
        <v>11</v>
      </c>
    </row>
    <row r="16" spans="1:12" s="3" customFormat="1" ht="15" customHeight="1">
      <c r="A16" s="1" t="s">
        <v>251</v>
      </c>
      <c r="B16" s="2" t="s">
        <v>83</v>
      </c>
      <c r="C16" s="2" t="s">
        <v>14</v>
      </c>
      <c r="D16" s="22">
        <v>130</v>
      </c>
      <c r="E16" s="22">
        <v>32</v>
      </c>
      <c r="F16" s="22">
        <f>D16*E16</f>
        <v>4160</v>
      </c>
      <c r="G16" s="855" t="s">
        <v>90</v>
      </c>
      <c r="H16" s="856"/>
      <c r="I16" s="27"/>
      <c r="J16" s="28"/>
      <c r="K16" s="29" t="e">
        <f>#REF!</f>
        <v>#REF!</v>
      </c>
      <c r="L16" s="28"/>
    </row>
    <row r="17" spans="1:20" s="3" customFormat="1" ht="15" customHeight="1">
      <c r="A17" s="1"/>
      <c r="B17" s="2"/>
      <c r="C17" s="2"/>
      <c r="D17" s="22"/>
      <c r="E17" s="75" t="s">
        <v>54</v>
      </c>
      <c r="F17" s="76">
        <f>SUM(F15:F16)</f>
        <v>4160</v>
      </c>
      <c r="G17" s="855"/>
      <c r="H17" s="856"/>
      <c r="I17" s="27"/>
      <c r="J17" s="28"/>
      <c r="K17" s="29"/>
      <c r="L17" s="28"/>
    </row>
    <row r="18" spans="1:20" s="3" customFormat="1" ht="8.25" customHeight="1" thickBot="1">
      <c r="A18" s="40"/>
      <c r="B18" s="41"/>
      <c r="C18" s="41"/>
      <c r="D18" s="42"/>
      <c r="E18" s="42"/>
      <c r="F18" s="42"/>
      <c r="G18" s="41"/>
      <c r="H18" s="44"/>
      <c r="I18" s="27"/>
      <c r="J18" s="28"/>
      <c r="K18" s="29" t="e">
        <f>#REF!</f>
        <v>#REF!</v>
      </c>
      <c r="L18" s="28"/>
    </row>
    <row r="19" spans="1:20" s="3" customFormat="1" ht="21" customHeight="1" thickBot="1">
      <c r="A19" s="61"/>
      <c r="B19" s="59"/>
      <c r="C19" s="45"/>
      <c r="D19" s="46"/>
      <c r="E19" s="46"/>
      <c r="F19" s="70"/>
      <c r="G19" s="47"/>
      <c r="H19" s="48"/>
      <c r="J19" s="29"/>
      <c r="K19" s="28"/>
      <c r="L19" s="28"/>
      <c r="T19" s="3" t="e">
        <f>MEDIAN(#REF!)</f>
        <v>#REF!</v>
      </c>
    </row>
    <row r="21" spans="1:20">
      <c r="A21" s="23"/>
    </row>
    <row r="22" spans="1:20">
      <c r="A22" s="23"/>
    </row>
    <row r="23" spans="1:20">
      <c r="A23" s="23"/>
    </row>
    <row r="24" spans="1:20">
      <c r="A24" s="23"/>
    </row>
  </sheetData>
  <mergeCells count="11">
    <mergeCell ref="J2:L2"/>
    <mergeCell ref="A7:C7"/>
    <mergeCell ref="D7:F7"/>
    <mergeCell ref="G7:H8"/>
    <mergeCell ref="A9:H9"/>
    <mergeCell ref="G1:H3"/>
    <mergeCell ref="A14:H14"/>
    <mergeCell ref="G17:H17"/>
    <mergeCell ref="G16:H16"/>
    <mergeCell ref="G11:H11"/>
    <mergeCell ref="G12:H12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860" t="s">
        <v>3</v>
      </c>
      <c r="H1" s="860"/>
      <c r="I1" s="861"/>
    </row>
    <row r="2" spans="1:13" s="5" customFormat="1" ht="23.25" customHeight="1">
      <c r="A2" s="6"/>
      <c r="B2" s="36"/>
      <c r="C2" s="36"/>
      <c r="D2" s="36"/>
      <c r="E2" s="36"/>
      <c r="F2" s="36"/>
      <c r="G2" s="862"/>
      <c r="H2" s="862"/>
      <c r="I2" s="863"/>
      <c r="K2" s="866" t="s">
        <v>12</v>
      </c>
      <c r="L2" s="866"/>
      <c r="M2" s="866"/>
    </row>
    <row r="3" spans="1:13" s="5" customFormat="1" ht="5.25" customHeight="1">
      <c r="A3" s="7"/>
      <c r="B3" s="37"/>
      <c r="C3" s="37"/>
      <c r="D3" s="37"/>
      <c r="E3" s="37"/>
      <c r="F3" s="37"/>
      <c r="G3" s="864"/>
      <c r="H3" s="864"/>
      <c r="I3" s="865"/>
    </row>
    <row r="4" spans="1:13" ht="13.5" customHeight="1">
      <c r="A4" s="8" t="s">
        <v>313</v>
      </c>
      <c r="B4" s="9"/>
      <c r="C4" s="9"/>
      <c r="D4" s="10"/>
      <c r="E4" s="10"/>
      <c r="F4" s="67" t="s">
        <v>6</v>
      </c>
      <c r="G4" s="11" t="s">
        <v>288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8" t="s">
        <v>278</v>
      </c>
      <c r="B7" s="885" t="s">
        <v>279</v>
      </c>
      <c r="C7" s="885"/>
      <c r="D7" s="885"/>
      <c r="E7" s="885"/>
      <c r="F7" s="885"/>
      <c r="G7" s="885"/>
      <c r="H7" s="885"/>
      <c r="I7" s="886"/>
      <c r="K7" s="33"/>
      <c r="L7" s="33"/>
      <c r="M7" s="33"/>
    </row>
    <row r="8" spans="1:13" s="3" customFormat="1" ht="37.5" customHeight="1">
      <c r="A8" s="129" t="e">
        <f>ORCAMENTO!#REF!</f>
        <v>#REF!</v>
      </c>
      <c r="B8" s="881" t="e">
        <f>ORCAMENTO!#REF!</f>
        <v>#REF!</v>
      </c>
      <c r="C8" s="881"/>
      <c r="D8" s="881"/>
      <c r="E8" s="881"/>
      <c r="F8" s="881"/>
      <c r="G8" s="881"/>
      <c r="H8" s="881"/>
      <c r="I8" s="882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867" t="s">
        <v>15</v>
      </c>
      <c r="B9" s="868"/>
      <c r="C9" s="869"/>
      <c r="D9" s="870" t="s">
        <v>13</v>
      </c>
      <c r="E9" s="871"/>
      <c r="F9" s="871"/>
      <c r="G9" s="871"/>
      <c r="H9" s="870" t="s">
        <v>2</v>
      </c>
      <c r="I9" s="872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273</v>
      </c>
      <c r="H10" s="873"/>
      <c r="I10" s="874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272</v>
      </c>
      <c r="B12" s="2" t="s">
        <v>299</v>
      </c>
      <c r="C12" s="2" t="s">
        <v>275</v>
      </c>
      <c r="D12" s="25">
        <v>950</v>
      </c>
      <c r="E12" s="22">
        <v>1</v>
      </c>
      <c r="F12" s="22"/>
      <c r="G12" s="25">
        <f>D12*E12</f>
        <v>950</v>
      </c>
      <c r="H12" s="855" t="s">
        <v>396</v>
      </c>
      <c r="I12" s="856"/>
      <c r="J12" s="27"/>
      <c r="K12" s="28"/>
      <c r="L12" s="29"/>
      <c r="M12" s="28"/>
    </row>
    <row r="13" spans="1:13" s="3" customFormat="1" ht="15" customHeight="1">
      <c r="A13" s="1" t="s">
        <v>272</v>
      </c>
      <c r="B13" s="2" t="s">
        <v>299</v>
      </c>
      <c r="C13" s="2" t="s">
        <v>276</v>
      </c>
      <c r="D13" s="25">
        <v>860</v>
      </c>
      <c r="E13" s="22">
        <v>1</v>
      </c>
      <c r="F13" s="22"/>
      <c r="G13" s="25">
        <f>D13*E13</f>
        <v>860</v>
      </c>
      <c r="H13" s="855" t="s">
        <v>396</v>
      </c>
      <c r="I13" s="856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855"/>
      <c r="I14" s="85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855"/>
      <c r="I15" s="85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855"/>
      <c r="I16" s="85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855"/>
      <c r="I17" s="85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855"/>
      <c r="I18" s="85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855"/>
      <c r="I19" s="85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855"/>
      <c r="I20" s="85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855"/>
      <c r="I21" s="85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855"/>
      <c r="I22" s="85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855"/>
      <c r="I23" s="856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855"/>
      <c r="I24" s="85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855"/>
      <c r="I25" s="85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855"/>
      <c r="I26" s="85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855"/>
      <c r="I27" s="856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883" t="s">
        <v>54</v>
      </c>
      <c r="E28" s="883"/>
      <c r="F28" s="884"/>
      <c r="G28" s="76">
        <f>SUM(G12:G27)</f>
        <v>1810</v>
      </c>
      <c r="H28" s="855"/>
      <c r="I28" s="85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>
  <dimension ref="A1:H21"/>
  <sheetViews>
    <sheetView view="pageBreakPreview" zoomScale="110" zoomScaleNormal="100" zoomScaleSheetLayoutView="110" workbookViewId="0">
      <selection activeCell="A17" sqref="A17"/>
    </sheetView>
  </sheetViews>
  <sheetFormatPr defaultRowHeight="12.75"/>
  <cols>
    <col min="1" max="1" width="17" customWidth="1"/>
    <col min="2" max="2" width="27.7109375" customWidth="1"/>
    <col min="3" max="3" width="15.140625" customWidth="1"/>
    <col min="4" max="4" width="14.140625" customWidth="1"/>
    <col min="5" max="5" width="13.5703125" customWidth="1"/>
    <col min="6" max="6" width="12.85546875" customWidth="1"/>
    <col min="7" max="7" width="13.42578125" customWidth="1"/>
    <col min="8" max="8" width="17.7109375" customWidth="1"/>
  </cols>
  <sheetData>
    <row r="1" spans="1:8">
      <c r="A1" s="802" t="s">
        <v>405</v>
      </c>
      <c r="B1" s="802"/>
      <c r="C1" s="802"/>
      <c r="D1" s="802"/>
      <c r="E1" s="802"/>
      <c r="F1" s="802"/>
      <c r="G1" s="802"/>
      <c r="H1" s="802"/>
    </row>
    <row r="2" spans="1:8" ht="18">
      <c r="A2" s="803" t="s">
        <v>406</v>
      </c>
      <c r="B2" s="803"/>
      <c r="C2" s="803"/>
      <c r="D2" s="803"/>
      <c r="E2" s="803"/>
      <c r="F2" s="803"/>
      <c r="G2" s="803"/>
      <c r="H2" s="803"/>
    </row>
    <row r="3" spans="1:8" ht="14.25">
      <c r="A3" s="800" t="s">
        <v>706</v>
      </c>
      <c r="B3" s="800"/>
      <c r="C3" s="800"/>
      <c r="D3" s="800"/>
      <c r="E3" s="800"/>
      <c r="F3" s="800"/>
      <c r="G3" s="800"/>
      <c r="H3" s="800"/>
    </row>
    <row r="4" spans="1:8">
      <c r="A4" s="791" t="s">
        <v>408</v>
      </c>
      <c r="B4" s="791"/>
      <c r="C4" s="791"/>
      <c r="D4" s="791"/>
      <c r="E4" s="791"/>
      <c r="F4" s="791"/>
      <c r="G4" s="791"/>
      <c r="H4" s="791"/>
    </row>
    <row r="5" spans="1:8">
      <c r="A5" s="831"/>
      <c r="B5" s="831"/>
      <c r="C5" s="831"/>
      <c r="D5" s="831"/>
      <c r="E5" s="831"/>
      <c r="F5" s="831"/>
      <c r="G5" s="831"/>
      <c r="H5" s="831"/>
    </row>
    <row r="6" spans="1:8">
      <c r="A6" s="831"/>
      <c r="B6" s="831"/>
      <c r="C6" s="831"/>
      <c r="D6" s="831"/>
      <c r="E6" s="831"/>
      <c r="F6" s="831"/>
      <c r="G6" s="831"/>
      <c r="H6" s="831"/>
    </row>
    <row r="7" spans="1:8" ht="15.75">
      <c r="A7" s="891" t="s">
        <v>707</v>
      </c>
      <c r="B7" s="891"/>
      <c r="C7" s="891"/>
      <c r="D7" s="891"/>
      <c r="E7" s="891"/>
      <c r="F7" s="891"/>
      <c r="G7" s="891"/>
      <c r="H7" s="891"/>
    </row>
    <row r="8" spans="1:8">
      <c r="A8" s="431"/>
      <c r="B8" s="432"/>
      <c r="C8" s="432"/>
      <c r="D8" s="432"/>
      <c r="E8" s="432"/>
      <c r="F8" s="432"/>
      <c r="G8" s="433" t="s">
        <v>524</v>
      </c>
      <c r="H8" s="434">
        <v>0</v>
      </c>
    </row>
    <row r="9" spans="1:8">
      <c r="A9" s="435" t="s">
        <v>525</v>
      </c>
      <c r="B9" s="432"/>
      <c r="C9" s="432"/>
      <c r="D9" s="432"/>
      <c r="E9" s="432"/>
      <c r="F9" s="432"/>
      <c r="G9" s="432"/>
      <c r="H9" s="436"/>
    </row>
    <row r="10" spans="1:8">
      <c r="A10" s="437" t="s">
        <v>410</v>
      </c>
      <c r="B10" s="437" t="s">
        <v>510</v>
      </c>
      <c r="C10" s="437" t="s">
        <v>27</v>
      </c>
      <c r="D10" s="438"/>
      <c r="E10" s="439"/>
      <c r="F10" s="895" t="s">
        <v>526</v>
      </c>
      <c r="G10" s="896"/>
      <c r="H10" s="440" t="s">
        <v>513</v>
      </c>
    </row>
    <row r="11" spans="1:8">
      <c r="A11" s="441">
        <v>88256</v>
      </c>
      <c r="B11" s="442" t="s">
        <v>540</v>
      </c>
      <c r="C11" s="443">
        <v>0.3</v>
      </c>
      <c r="D11" s="444"/>
      <c r="E11" s="439"/>
      <c r="F11" s="445"/>
      <c r="G11" s="446">
        <v>19.670000000000002</v>
      </c>
      <c r="H11" s="443">
        <f>ROUND(C11*G11,2)</f>
        <v>5.9</v>
      </c>
    </row>
    <row r="12" spans="1:8">
      <c r="A12" s="441">
        <v>88316</v>
      </c>
      <c r="B12" s="442" t="s">
        <v>541</v>
      </c>
      <c r="C12" s="443">
        <v>0.25</v>
      </c>
      <c r="D12" s="444"/>
      <c r="E12" s="445"/>
      <c r="F12" s="445"/>
      <c r="G12" s="221">
        <v>14.75</v>
      </c>
      <c r="H12" s="443">
        <f>ROUND(C12*G12,2)</f>
        <v>3.69</v>
      </c>
    </row>
    <row r="13" spans="1:8">
      <c r="A13" s="892" t="s">
        <v>531</v>
      </c>
      <c r="B13" s="893"/>
      <c r="C13" s="893"/>
      <c r="D13" s="893"/>
      <c r="E13" s="893"/>
      <c r="F13" s="893"/>
      <c r="G13" s="894"/>
      <c r="H13" s="447">
        <f>SUM(H11:H12)</f>
        <v>9.59</v>
      </c>
    </row>
    <row r="14" spans="1:8">
      <c r="A14" s="897" t="s">
        <v>532</v>
      </c>
      <c r="B14" s="898"/>
      <c r="C14" s="898"/>
      <c r="D14" s="898"/>
      <c r="E14" s="898"/>
      <c r="F14" s="898"/>
      <c r="G14" s="899"/>
      <c r="H14" s="447">
        <f>ROUND(H13*0.1551,2)</f>
        <v>1.49</v>
      </c>
    </row>
    <row r="15" spans="1:8">
      <c r="A15" s="900" t="s">
        <v>542</v>
      </c>
      <c r="B15" s="901"/>
      <c r="C15" s="901"/>
      <c r="D15" s="901"/>
      <c r="E15" s="901"/>
      <c r="F15" s="901"/>
      <c r="G15" s="902"/>
      <c r="H15" s="448">
        <f>H14+H13</f>
        <v>11.08</v>
      </c>
    </row>
    <row r="16" spans="1:8">
      <c r="A16" s="449" t="s">
        <v>543</v>
      </c>
      <c r="B16" s="432"/>
      <c r="C16" s="445"/>
      <c r="D16" s="450"/>
      <c r="E16" s="445"/>
      <c r="F16" s="445"/>
      <c r="G16" s="445"/>
      <c r="H16" s="446"/>
    </row>
    <row r="17" spans="1:8" ht="67.5" customHeight="1">
      <c r="A17" s="451">
        <v>36178</v>
      </c>
      <c r="B17" s="452" t="s">
        <v>544</v>
      </c>
      <c r="C17" s="453">
        <v>1.05</v>
      </c>
      <c r="D17" s="454" t="s">
        <v>115</v>
      </c>
      <c r="E17" s="444"/>
      <c r="F17" s="445"/>
      <c r="G17" s="446">
        <f>6.25*6.62</f>
        <v>41.375</v>
      </c>
      <c r="H17" s="443">
        <f>ROUND(C17*G17,2)</f>
        <v>43.44</v>
      </c>
    </row>
    <row r="18" spans="1:8" ht="56.25" customHeight="1">
      <c r="A18" s="441">
        <v>1381</v>
      </c>
      <c r="B18" s="455" t="s">
        <v>545</v>
      </c>
      <c r="C18" s="456">
        <v>4.75</v>
      </c>
      <c r="D18" s="457" t="s">
        <v>232</v>
      </c>
      <c r="E18" s="444"/>
      <c r="F18" s="445"/>
      <c r="G18" s="446">
        <v>0.39</v>
      </c>
      <c r="H18" s="443">
        <f>ROUND(C18*G18,2)</f>
        <v>1.85</v>
      </c>
    </row>
    <row r="19" spans="1:8">
      <c r="A19" s="892" t="s">
        <v>538</v>
      </c>
      <c r="B19" s="893"/>
      <c r="C19" s="893"/>
      <c r="D19" s="893"/>
      <c r="E19" s="893"/>
      <c r="F19" s="893"/>
      <c r="G19" s="894"/>
      <c r="H19" s="447">
        <f>SUM(H17:H18)</f>
        <v>45.29</v>
      </c>
    </row>
    <row r="20" spans="1:8">
      <c r="A20" s="458"/>
      <c r="B20" s="458"/>
      <c r="C20" s="458"/>
      <c r="D20" s="458"/>
      <c r="E20" s="458"/>
      <c r="F20" s="458"/>
      <c r="G20" s="458"/>
      <c r="H20" s="458"/>
    </row>
    <row r="21" spans="1:8">
      <c r="A21" s="892" t="s">
        <v>546</v>
      </c>
      <c r="B21" s="893"/>
      <c r="C21" s="893"/>
      <c r="D21" s="893"/>
      <c r="E21" s="893"/>
      <c r="F21" s="893"/>
      <c r="G21" s="894"/>
      <c r="H21" s="459">
        <f>H19+H15</f>
        <v>56.37</v>
      </c>
    </row>
  </sheetData>
  <mergeCells count="17">
    <mergeCell ref="A21:G21"/>
    <mergeCell ref="F10:G10"/>
    <mergeCell ref="A13:G13"/>
    <mergeCell ref="A14:G14"/>
    <mergeCell ref="A15:G15"/>
    <mergeCell ref="A19:G19"/>
    <mergeCell ref="A7:H7"/>
    <mergeCell ref="A6:H6"/>
    <mergeCell ref="A1:D1"/>
    <mergeCell ref="E1:H1"/>
    <mergeCell ref="A2:D2"/>
    <mergeCell ref="E2:H2"/>
    <mergeCell ref="A3:D3"/>
    <mergeCell ref="E3:H3"/>
    <mergeCell ref="A4:D4"/>
    <mergeCell ref="E4:H4"/>
    <mergeCell ref="A5:H5"/>
  </mergeCells>
  <pageMargins left="0.511811024" right="0.511811024" top="0.78740157499999996" bottom="0.78740157499999996" header="0.31496062000000002" footer="0.31496062000000002"/>
  <pageSetup paperSize="9" scale="71" orientation="portrait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>
  <dimension ref="A1:E39"/>
  <sheetViews>
    <sheetView workbookViewId="0">
      <selection sqref="A1:C2"/>
    </sheetView>
  </sheetViews>
  <sheetFormatPr defaultRowHeight="12.75"/>
  <cols>
    <col min="1" max="1" width="5.85546875" style="582" bestFit="1" customWidth="1"/>
    <col min="2" max="2" width="65.42578125" style="583" customWidth="1"/>
    <col min="3" max="3" width="17.5703125" style="584" customWidth="1"/>
    <col min="4" max="4" width="5" style="566" customWidth="1"/>
    <col min="5" max="256" width="9.140625" style="566"/>
    <col min="257" max="257" width="5.85546875" style="566" bestFit="1" customWidth="1"/>
    <col min="258" max="258" width="65.42578125" style="566" customWidth="1"/>
    <col min="259" max="259" width="17.5703125" style="566" customWidth="1"/>
    <col min="260" max="260" width="5" style="566" customWidth="1"/>
    <col min="261" max="512" width="9.140625" style="566"/>
    <col min="513" max="513" width="5.85546875" style="566" bestFit="1" customWidth="1"/>
    <col min="514" max="514" width="65.42578125" style="566" customWidth="1"/>
    <col min="515" max="515" width="17.5703125" style="566" customWidth="1"/>
    <col min="516" max="516" width="5" style="566" customWidth="1"/>
    <col min="517" max="768" width="9.140625" style="566"/>
    <col min="769" max="769" width="5.85546875" style="566" bestFit="1" customWidth="1"/>
    <col min="770" max="770" width="65.42578125" style="566" customWidth="1"/>
    <col min="771" max="771" width="17.5703125" style="566" customWidth="1"/>
    <col min="772" max="772" width="5" style="566" customWidth="1"/>
    <col min="773" max="1024" width="9.140625" style="566"/>
    <col min="1025" max="1025" width="5.85546875" style="566" bestFit="1" customWidth="1"/>
    <col min="1026" max="1026" width="65.42578125" style="566" customWidth="1"/>
    <col min="1027" max="1027" width="17.5703125" style="566" customWidth="1"/>
    <col min="1028" max="1028" width="5" style="566" customWidth="1"/>
    <col min="1029" max="1280" width="9.140625" style="566"/>
    <col min="1281" max="1281" width="5.85546875" style="566" bestFit="1" customWidth="1"/>
    <col min="1282" max="1282" width="65.42578125" style="566" customWidth="1"/>
    <col min="1283" max="1283" width="17.5703125" style="566" customWidth="1"/>
    <col min="1284" max="1284" width="5" style="566" customWidth="1"/>
    <col min="1285" max="1536" width="9.140625" style="566"/>
    <col min="1537" max="1537" width="5.85546875" style="566" bestFit="1" customWidth="1"/>
    <col min="1538" max="1538" width="65.42578125" style="566" customWidth="1"/>
    <col min="1539" max="1539" width="17.5703125" style="566" customWidth="1"/>
    <col min="1540" max="1540" width="5" style="566" customWidth="1"/>
    <col min="1541" max="1792" width="9.140625" style="566"/>
    <col min="1793" max="1793" width="5.85546875" style="566" bestFit="1" customWidth="1"/>
    <col min="1794" max="1794" width="65.42578125" style="566" customWidth="1"/>
    <col min="1795" max="1795" width="17.5703125" style="566" customWidth="1"/>
    <col min="1796" max="1796" width="5" style="566" customWidth="1"/>
    <col min="1797" max="2048" width="9.140625" style="566"/>
    <col min="2049" max="2049" width="5.85546875" style="566" bestFit="1" customWidth="1"/>
    <col min="2050" max="2050" width="65.42578125" style="566" customWidth="1"/>
    <col min="2051" max="2051" width="17.5703125" style="566" customWidth="1"/>
    <col min="2052" max="2052" width="5" style="566" customWidth="1"/>
    <col min="2053" max="2304" width="9.140625" style="566"/>
    <col min="2305" max="2305" width="5.85546875" style="566" bestFit="1" customWidth="1"/>
    <col min="2306" max="2306" width="65.42578125" style="566" customWidth="1"/>
    <col min="2307" max="2307" width="17.5703125" style="566" customWidth="1"/>
    <col min="2308" max="2308" width="5" style="566" customWidth="1"/>
    <col min="2309" max="2560" width="9.140625" style="566"/>
    <col min="2561" max="2561" width="5.85546875" style="566" bestFit="1" customWidth="1"/>
    <col min="2562" max="2562" width="65.42578125" style="566" customWidth="1"/>
    <col min="2563" max="2563" width="17.5703125" style="566" customWidth="1"/>
    <col min="2564" max="2564" width="5" style="566" customWidth="1"/>
    <col min="2565" max="2816" width="9.140625" style="566"/>
    <col min="2817" max="2817" width="5.85546875" style="566" bestFit="1" customWidth="1"/>
    <col min="2818" max="2818" width="65.42578125" style="566" customWidth="1"/>
    <col min="2819" max="2819" width="17.5703125" style="566" customWidth="1"/>
    <col min="2820" max="2820" width="5" style="566" customWidth="1"/>
    <col min="2821" max="3072" width="9.140625" style="566"/>
    <col min="3073" max="3073" width="5.85546875" style="566" bestFit="1" customWidth="1"/>
    <col min="3074" max="3074" width="65.42578125" style="566" customWidth="1"/>
    <col min="3075" max="3075" width="17.5703125" style="566" customWidth="1"/>
    <col min="3076" max="3076" width="5" style="566" customWidth="1"/>
    <col min="3077" max="3328" width="9.140625" style="566"/>
    <col min="3329" max="3329" width="5.85546875" style="566" bestFit="1" customWidth="1"/>
    <col min="3330" max="3330" width="65.42578125" style="566" customWidth="1"/>
    <col min="3331" max="3331" width="17.5703125" style="566" customWidth="1"/>
    <col min="3332" max="3332" width="5" style="566" customWidth="1"/>
    <col min="3333" max="3584" width="9.140625" style="566"/>
    <col min="3585" max="3585" width="5.85546875" style="566" bestFit="1" customWidth="1"/>
    <col min="3586" max="3586" width="65.42578125" style="566" customWidth="1"/>
    <col min="3587" max="3587" width="17.5703125" style="566" customWidth="1"/>
    <col min="3588" max="3588" width="5" style="566" customWidth="1"/>
    <col min="3589" max="3840" width="9.140625" style="566"/>
    <col min="3841" max="3841" width="5.85546875" style="566" bestFit="1" customWidth="1"/>
    <col min="3842" max="3842" width="65.42578125" style="566" customWidth="1"/>
    <col min="3843" max="3843" width="17.5703125" style="566" customWidth="1"/>
    <col min="3844" max="3844" width="5" style="566" customWidth="1"/>
    <col min="3845" max="4096" width="9.140625" style="566"/>
    <col min="4097" max="4097" width="5.85546875" style="566" bestFit="1" customWidth="1"/>
    <col min="4098" max="4098" width="65.42578125" style="566" customWidth="1"/>
    <col min="4099" max="4099" width="17.5703125" style="566" customWidth="1"/>
    <col min="4100" max="4100" width="5" style="566" customWidth="1"/>
    <col min="4101" max="4352" width="9.140625" style="566"/>
    <col min="4353" max="4353" width="5.85546875" style="566" bestFit="1" customWidth="1"/>
    <col min="4354" max="4354" width="65.42578125" style="566" customWidth="1"/>
    <col min="4355" max="4355" width="17.5703125" style="566" customWidth="1"/>
    <col min="4356" max="4356" width="5" style="566" customWidth="1"/>
    <col min="4357" max="4608" width="9.140625" style="566"/>
    <col min="4609" max="4609" width="5.85546875" style="566" bestFit="1" customWidth="1"/>
    <col min="4610" max="4610" width="65.42578125" style="566" customWidth="1"/>
    <col min="4611" max="4611" width="17.5703125" style="566" customWidth="1"/>
    <col min="4612" max="4612" width="5" style="566" customWidth="1"/>
    <col min="4613" max="4864" width="9.140625" style="566"/>
    <col min="4865" max="4865" width="5.85546875" style="566" bestFit="1" customWidth="1"/>
    <col min="4866" max="4866" width="65.42578125" style="566" customWidth="1"/>
    <col min="4867" max="4867" width="17.5703125" style="566" customWidth="1"/>
    <col min="4868" max="4868" width="5" style="566" customWidth="1"/>
    <col min="4869" max="5120" width="9.140625" style="566"/>
    <col min="5121" max="5121" width="5.85546875" style="566" bestFit="1" customWidth="1"/>
    <col min="5122" max="5122" width="65.42578125" style="566" customWidth="1"/>
    <col min="5123" max="5123" width="17.5703125" style="566" customWidth="1"/>
    <col min="5124" max="5124" width="5" style="566" customWidth="1"/>
    <col min="5125" max="5376" width="9.140625" style="566"/>
    <col min="5377" max="5377" width="5.85546875" style="566" bestFit="1" customWidth="1"/>
    <col min="5378" max="5378" width="65.42578125" style="566" customWidth="1"/>
    <col min="5379" max="5379" width="17.5703125" style="566" customWidth="1"/>
    <col min="5380" max="5380" width="5" style="566" customWidth="1"/>
    <col min="5381" max="5632" width="9.140625" style="566"/>
    <col min="5633" max="5633" width="5.85546875" style="566" bestFit="1" customWidth="1"/>
    <col min="5634" max="5634" width="65.42578125" style="566" customWidth="1"/>
    <col min="5635" max="5635" width="17.5703125" style="566" customWidth="1"/>
    <col min="5636" max="5636" width="5" style="566" customWidth="1"/>
    <col min="5637" max="5888" width="9.140625" style="566"/>
    <col min="5889" max="5889" width="5.85546875" style="566" bestFit="1" customWidth="1"/>
    <col min="5890" max="5890" width="65.42578125" style="566" customWidth="1"/>
    <col min="5891" max="5891" width="17.5703125" style="566" customWidth="1"/>
    <col min="5892" max="5892" width="5" style="566" customWidth="1"/>
    <col min="5893" max="6144" width="9.140625" style="566"/>
    <col min="6145" max="6145" width="5.85546875" style="566" bestFit="1" customWidth="1"/>
    <col min="6146" max="6146" width="65.42578125" style="566" customWidth="1"/>
    <col min="6147" max="6147" width="17.5703125" style="566" customWidth="1"/>
    <col min="6148" max="6148" width="5" style="566" customWidth="1"/>
    <col min="6149" max="6400" width="9.140625" style="566"/>
    <col min="6401" max="6401" width="5.85546875" style="566" bestFit="1" customWidth="1"/>
    <col min="6402" max="6402" width="65.42578125" style="566" customWidth="1"/>
    <col min="6403" max="6403" width="17.5703125" style="566" customWidth="1"/>
    <col min="6404" max="6404" width="5" style="566" customWidth="1"/>
    <col min="6405" max="6656" width="9.140625" style="566"/>
    <col min="6657" max="6657" width="5.85546875" style="566" bestFit="1" customWidth="1"/>
    <col min="6658" max="6658" width="65.42578125" style="566" customWidth="1"/>
    <col min="6659" max="6659" width="17.5703125" style="566" customWidth="1"/>
    <col min="6660" max="6660" width="5" style="566" customWidth="1"/>
    <col min="6661" max="6912" width="9.140625" style="566"/>
    <col min="6913" max="6913" width="5.85546875" style="566" bestFit="1" customWidth="1"/>
    <col min="6914" max="6914" width="65.42578125" style="566" customWidth="1"/>
    <col min="6915" max="6915" width="17.5703125" style="566" customWidth="1"/>
    <col min="6916" max="6916" width="5" style="566" customWidth="1"/>
    <col min="6917" max="7168" width="9.140625" style="566"/>
    <col min="7169" max="7169" width="5.85546875" style="566" bestFit="1" customWidth="1"/>
    <col min="7170" max="7170" width="65.42578125" style="566" customWidth="1"/>
    <col min="7171" max="7171" width="17.5703125" style="566" customWidth="1"/>
    <col min="7172" max="7172" width="5" style="566" customWidth="1"/>
    <col min="7173" max="7424" width="9.140625" style="566"/>
    <col min="7425" max="7425" width="5.85546875" style="566" bestFit="1" customWidth="1"/>
    <col min="7426" max="7426" width="65.42578125" style="566" customWidth="1"/>
    <col min="7427" max="7427" width="17.5703125" style="566" customWidth="1"/>
    <col min="7428" max="7428" width="5" style="566" customWidth="1"/>
    <col min="7429" max="7680" width="9.140625" style="566"/>
    <col min="7681" max="7681" width="5.85546875" style="566" bestFit="1" customWidth="1"/>
    <col min="7682" max="7682" width="65.42578125" style="566" customWidth="1"/>
    <col min="7683" max="7683" width="17.5703125" style="566" customWidth="1"/>
    <col min="7684" max="7684" width="5" style="566" customWidth="1"/>
    <col min="7685" max="7936" width="9.140625" style="566"/>
    <col min="7937" max="7937" width="5.85546875" style="566" bestFit="1" customWidth="1"/>
    <col min="7938" max="7938" width="65.42578125" style="566" customWidth="1"/>
    <col min="7939" max="7939" width="17.5703125" style="566" customWidth="1"/>
    <col min="7940" max="7940" width="5" style="566" customWidth="1"/>
    <col min="7941" max="8192" width="9.140625" style="566"/>
    <col min="8193" max="8193" width="5.85546875" style="566" bestFit="1" customWidth="1"/>
    <col min="8194" max="8194" width="65.42578125" style="566" customWidth="1"/>
    <col min="8195" max="8195" width="17.5703125" style="566" customWidth="1"/>
    <col min="8196" max="8196" width="5" style="566" customWidth="1"/>
    <col min="8197" max="8448" width="9.140625" style="566"/>
    <col min="8449" max="8449" width="5.85546875" style="566" bestFit="1" customWidth="1"/>
    <col min="8450" max="8450" width="65.42578125" style="566" customWidth="1"/>
    <col min="8451" max="8451" width="17.5703125" style="566" customWidth="1"/>
    <col min="8452" max="8452" width="5" style="566" customWidth="1"/>
    <col min="8453" max="8704" width="9.140625" style="566"/>
    <col min="8705" max="8705" width="5.85546875" style="566" bestFit="1" customWidth="1"/>
    <col min="8706" max="8706" width="65.42578125" style="566" customWidth="1"/>
    <col min="8707" max="8707" width="17.5703125" style="566" customWidth="1"/>
    <col min="8708" max="8708" width="5" style="566" customWidth="1"/>
    <col min="8709" max="8960" width="9.140625" style="566"/>
    <col min="8961" max="8961" width="5.85546875" style="566" bestFit="1" customWidth="1"/>
    <col min="8962" max="8962" width="65.42578125" style="566" customWidth="1"/>
    <col min="8963" max="8963" width="17.5703125" style="566" customWidth="1"/>
    <col min="8964" max="8964" width="5" style="566" customWidth="1"/>
    <col min="8965" max="9216" width="9.140625" style="566"/>
    <col min="9217" max="9217" width="5.85546875" style="566" bestFit="1" customWidth="1"/>
    <col min="9218" max="9218" width="65.42578125" style="566" customWidth="1"/>
    <col min="9219" max="9219" width="17.5703125" style="566" customWidth="1"/>
    <col min="9220" max="9220" width="5" style="566" customWidth="1"/>
    <col min="9221" max="9472" width="9.140625" style="566"/>
    <col min="9473" max="9473" width="5.85546875" style="566" bestFit="1" customWidth="1"/>
    <col min="9474" max="9474" width="65.42578125" style="566" customWidth="1"/>
    <col min="9475" max="9475" width="17.5703125" style="566" customWidth="1"/>
    <col min="9476" max="9476" width="5" style="566" customWidth="1"/>
    <col min="9477" max="9728" width="9.140625" style="566"/>
    <col min="9729" max="9729" width="5.85546875" style="566" bestFit="1" customWidth="1"/>
    <col min="9730" max="9730" width="65.42578125" style="566" customWidth="1"/>
    <col min="9731" max="9731" width="17.5703125" style="566" customWidth="1"/>
    <col min="9732" max="9732" width="5" style="566" customWidth="1"/>
    <col min="9733" max="9984" width="9.140625" style="566"/>
    <col min="9985" max="9985" width="5.85546875" style="566" bestFit="1" customWidth="1"/>
    <col min="9986" max="9986" width="65.42578125" style="566" customWidth="1"/>
    <col min="9987" max="9987" width="17.5703125" style="566" customWidth="1"/>
    <col min="9988" max="9988" width="5" style="566" customWidth="1"/>
    <col min="9989" max="10240" width="9.140625" style="566"/>
    <col min="10241" max="10241" width="5.85546875" style="566" bestFit="1" customWidth="1"/>
    <col min="10242" max="10242" width="65.42578125" style="566" customWidth="1"/>
    <col min="10243" max="10243" width="17.5703125" style="566" customWidth="1"/>
    <col min="10244" max="10244" width="5" style="566" customWidth="1"/>
    <col min="10245" max="10496" width="9.140625" style="566"/>
    <col min="10497" max="10497" width="5.85546875" style="566" bestFit="1" customWidth="1"/>
    <col min="10498" max="10498" width="65.42578125" style="566" customWidth="1"/>
    <col min="10499" max="10499" width="17.5703125" style="566" customWidth="1"/>
    <col min="10500" max="10500" width="5" style="566" customWidth="1"/>
    <col min="10501" max="10752" width="9.140625" style="566"/>
    <col min="10753" max="10753" width="5.85546875" style="566" bestFit="1" customWidth="1"/>
    <col min="10754" max="10754" width="65.42578125" style="566" customWidth="1"/>
    <col min="10755" max="10755" width="17.5703125" style="566" customWidth="1"/>
    <col min="10756" max="10756" width="5" style="566" customWidth="1"/>
    <col min="10757" max="11008" width="9.140625" style="566"/>
    <col min="11009" max="11009" width="5.85546875" style="566" bestFit="1" customWidth="1"/>
    <col min="11010" max="11010" width="65.42578125" style="566" customWidth="1"/>
    <col min="11011" max="11011" width="17.5703125" style="566" customWidth="1"/>
    <col min="11012" max="11012" width="5" style="566" customWidth="1"/>
    <col min="11013" max="11264" width="9.140625" style="566"/>
    <col min="11265" max="11265" width="5.85546875" style="566" bestFit="1" customWidth="1"/>
    <col min="11266" max="11266" width="65.42578125" style="566" customWidth="1"/>
    <col min="11267" max="11267" width="17.5703125" style="566" customWidth="1"/>
    <col min="11268" max="11268" width="5" style="566" customWidth="1"/>
    <col min="11269" max="11520" width="9.140625" style="566"/>
    <col min="11521" max="11521" width="5.85546875" style="566" bestFit="1" customWidth="1"/>
    <col min="11522" max="11522" width="65.42578125" style="566" customWidth="1"/>
    <col min="11523" max="11523" width="17.5703125" style="566" customWidth="1"/>
    <col min="11524" max="11524" width="5" style="566" customWidth="1"/>
    <col min="11525" max="11776" width="9.140625" style="566"/>
    <col min="11777" max="11777" width="5.85546875" style="566" bestFit="1" customWidth="1"/>
    <col min="11778" max="11778" width="65.42578125" style="566" customWidth="1"/>
    <col min="11779" max="11779" width="17.5703125" style="566" customWidth="1"/>
    <col min="11780" max="11780" width="5" style="566" customWidth="1"/>
    <col min="11781" max="12032" width="9.140625" style="566"/>
    <col min="12033" max="12033" width="5.85546875" style="566" bestFit="1" customWidth="1"/>
    <col min="12034" max="12034" width="65.42578125" style="566" customWidth="1"/>
    <col min="12035" max="12035" width="17.5703125" style="566" customWidth="1"/>
    <col min="12036" max="12036" width="5" style="566" customWidth="1"/>
    <col min="12037" max="12288" width="9.140625" style="566"/>
    <col min="12289" max="12289" width="5.85546875" style="566" bestFit="1" customWidth="1"/>
    <col min="12290" max="12290" width="65.42578125" style="566" customWidth="1"/>
    <col min="12291" max="12291" width="17.5703125" style="566" customWidth="1"/>
    <col min="12292" max="12292" width="5" style="566" customWidth="1"/>
    <col min="12293" max="12544" width="9.140625" style="566"/>
    <col min="12545" max="12545" width="5.85546875" style="566" bestFit="1" customWidth="1"/>
    <col min="12546" max="12546" width="65.42578125" style="566" customWidth="1"/>
    <col min="12547" max="12547" width="17.5703125" style="566" customWidth="1"/>
    <col min="12548" max="12548" width="5" style="566" customWidth="1"/>
    <col min="12549" max="12800" width="9.140625" style="566"/>
    <col min="12801" max="12801" width="5.85546875" style="566" bestFit="1" customWidth="1"/>
    <col min="12802" max="12802" width="65.42578125" style="566" customWidth="1"/>
    <col min="12803" max="12803" width="17.5703125" style="566" customWidth="1"/>
    <col min="12804" max="12804" width="5" style="566" customWidth="1"/>
    <col min="12805" max="13056" width="9.140625" style="566"/>
    <col min="13057" max="13057" width="5.85546875" style="566" bestFit="1" customWidth="1"/>
    <col min="13058" max="13058" width="65.42578125" style="566" customWidth="1"/>
    <col min="13059" max="13059" width="17.5703125" style="566" customWidth="1"/>
    <col min="13060" max="13060" width="5" style="566" customWidth="1"/>
    <col min="13061" max="13312" width="9.140625" style="566"/>
    <col min="13313" max="13313" width="5.85546875" style="566" bestFit="1" customWidth="1"/>
    <col min="13314" max="13314" width="65.42578125" style="566" customWidth="1"/>
    <col min="13315" max="13315" width="17.5703125" style="566" customWidth="1"/>
    <col min="13316" max="13316" width="5" style="566" customWidth="1"/>
    <col min="13317" max="13568" width="9.140625" style="566"/>
    <col min="13569" max="13569" width="5.85546875" style="566" bestFit="1" customWidth="1"/>
    <col min="13570" max="13570" width="65.42578125" style="566" customWidth="1"/>
    <col min="13571" max="13571" width="17.5703125" style="566" customWidth="1"/>
    <col min="13572" max="13572" width="5" style="566" customWidth="1"/>
    <col min="13573" max="13824" width="9.140625" style="566"/>
    <col min="13825" max="13825" width="5.85546875" style="566" bestFit="1" customWidth="1"/>
    <col min="13826" max="13826" width="65.42578125" style="566" customWidth="1"/>
    <col min="13827" max="13827" width="17.5703125" style="566" customWidth="1"/>
    <col min="13828" max="13828" width="5" style="566" customWidth="1"/>
    <col min="13829" max="14080" width="9.140625" style="566"/>
    <col min="14081" max="14081" width="5.85546875" style="566" bestFit="1" customWidth="1"/>
    <col min="14082" max="14082" width="65.42578125" style="566" customWidth="1"/>
    <col min="14083" max="14083" width="17.5703125" style="566" customWidth="1"/>
    <col min="14084" max="14084" width="5" style="566" customWidth="1"/>
    <col min="14085" max="14336" width="9.140625" style="566"/>
    <col min="14337" max="14337" width="5.85546875" style="566" bestFit="1" customWidth="1"/>
    <col min="14338" max="14338" width="65.42578125" style="566" customWidth="1"/>
    <col min="14339" max="14339" width="17.5703125" style="566" customWidth="1"/>
    <col min="14340" max="14340" width="5" style="566" customWidth="1"/>
    <col min="14341" max="14592" width="9.140625" style="566"/>
    <col min="14593" max="14593" width="5.85546875" style="566" bestFit="1" customWidth="1"/>
    <col min="14594" max="14594" width="65.42578125" style="566" customWidth="1"/>
    <col min="14595" max="14595" width="17.5703125" style="566" customWidth="1"/>
    <col min="14596" max="14596" width="5" style="566" customWidth="1"/>
    <col min="14597" max="14848" width="9.140625" style="566"/>
    <col min="14849" max="14849" width="5.85546875" style="566" bestFit="1" customWidth="1"/>
    <col min="14850" max="14850" width="65.42578125" style="566" customWidth="1"/>
    <col min="14851" max="14851" width="17.5703125" style="566" customWidth="1"/>
    <col min="14852" max="14852" width="5" style="566" customWidth="1"/>
    <col min="14853" max="15104" width="9.140625" style="566"/>
    <col min="15105" max="15105" width="5.85546875" style="566" bestFit="1" customWidth="1"/>
    <col min="15106" max="15106" width="65.42578125" style="566" customWidth="1"/>
    <col min="15107" max="15107" width="17.5703125" style="566" customWidth="1"/>
    <col min="15108" max="15108" width="5" style="566" customWidth="1"/>
    <col min="15109" max="15360" width="9.140625" style="566"/>
    <col min="15361" max="15361" width="5.85546875" style="566" bestFit="1" customWidth="1"/>
    <col min="15362" max="15362" width="65.42578125" style="566" customWidth="1"/>
    <col min="15363" max="15363" width="17.5703125" style="566" customWidth="1"/>
    <col min="15364" max="15364" width="5" style="566" customWidth="1"/>
    <col min="15365" max="15616" width="9.140625" style="566"/>
    <col min="15617" max="15617" width="5.85546875" style="566" bestFit="1" customWidth="1"/>
    <col min="15618" max="15618" width="65.42578125" style="566" customWidth="1"/>
    <col min="15619" max="15619" width="17.5703125" style="566" customWidth="1"/>
    <col min="15620" max="15620" width="5" style="566" customWidth="1"/>
    <col min="15621" max="15872" width="9.140625" style="566"/>
    <col min="15873" max="15873" width="5.85546875" style="566" bestFit="1" customWidth="1"/>
    <col min="15874" max="15874" width="65.42578125" style="566" customWidth="1"/>
    <col min="15875" max="15875" width="17.5703125" style="566" customWidth="1"/>
    <col min="15876" max="15876" width="5" style="566" customWidth="1"/>
    <col min="15877" max="16128" width="9.140625" style="566"/>
    <col min="16129" max="16129" width="5.85546875" style="566" bestFit="1" customWidth="1"/>
    <col min="16130" max="16130" width="65.42578125" style="566" customWidth="1"/>
    <col min="16131" max="16131" width="17.5703125" style="566" customWidth="1"/>
    <col min="16132" max="16132" width="5" style="566" customWidth="1"/>
    <col min="16133" max="16384" width="9.140625" style="566"/>
  </cols>
  <sheetData>
    <row r="1" spans="1:3">
      <c r="A1" s="924" t="s">
        <v>406</v>
      </c>
      <c r="B1" s="924"/>
      <c r="C1" s="924"/>
    </row>
    <row r="2" spans="1:3" ht="13.5" thickBot="1">
      <c r="A2" s="925"/>
      <c r="B2" s="925"/>
      <c r="C2" s="925"/>
    </row>
    <row r="3" spans="1:3" ht="15">
      <c r="A3" s="926" t="s">
        <v>636</v>
      </c>
      <c r="B3" s="927"/>
      <c r="C3" s="928"/>
    </row>
    <row r="4" spans="1:3" ht="15.75" thickBot="1">
      <c r="A4" s="929" t="s">
        <v>637</v>
      </c>
      <c r="B4" s="930"/>
      <c r="C4" s="931"/>
    </row>
    <row r="5" spans="1:3" ht="15.75" thickBot="1">
      <c r="A5" s="932" t="s">
        <v>638</v>
      </c>
      <c r="B5" s="932"/>
      <c r="C5" s="932"/>
    </row>
    <row r="6" spans="1:3" ht="16.5" thickBot="1">
      <c r="A6" s="567" t="s">
        <v>410</v>
      </c>
      <c r="B6" s="568" t="s">
        <v>639</v>
      </c>
      <c r="C6" s="569" t="s">
        <v>640</v>
      </c>
    </row>
    <row r="7" spans="1:3">
      <c r="A7" s="570">
        <v>1</v>
      </c>
      <c r="B7" s="571" t="s">
        <v>641</v>
      </c>
      <c r="C7" s="572"/>
    </row>
    <row r="8" spans="1:3" ht="13.5" thickBot="1">
      <c r="A8" s="573"/>
      <c r="B8" s="574" t="s">
        <v>642</v>
      </c>
      <c r="C8" s="575">
        <v>0.04</v>
      </c>
    </row>
    <row r="9" spans="1:3">
      <c r="A9" s="570">
        <v>2</v>
      </c>
      <c r="B9" s="571" t="s">
        <v>643</v>
      </c>
      <c r="C9" s="576"/>
    </row>
    <row r="10" spans="1:3" ht="13.5" thickBot="1">
      <c r="A10" s="573"/>
      <c r="B10" s="574" t="s">
        <v>642</v>
      </c>
      <c r="C10" s="575">
        <v>9.9000000000000008E-3</v>
      </c>
    </row>
    <row r="11" spans="1:3">
      <c r="A11" s="570">
        <v>3</v>
      </c>
      <c r="B11" s="571" t="s">
        <v>644</v>
      </c>
      <c r="C11" s="576"/>
    </row>
    <row r="12" spans="1:3">
      <c r="A12" s="577" t="s">
        <v>143</v>
      </c>
      <c r="B12" s="578" t="s">
        <v>645</v>
      </c>
      <c r="C12" s="579">
        <v>1.3899999999999999E-2</v>
      </c>
    </row>
    <row r="13" spans="1:3">
      <c r="A13" s="577" t="s">
        <v>144</v>
      </c>
      <c r="B13" s="578" t="s">
        <v>646</v>
      </c>
      <c r="C13" s="579">
        <v>4.8999999999999998E-3</v>
      </c>
    </row>
    <row r="14" spans="1:3" ht="13.5" thickBot="1">
      <c r="A14" s="573"/>
      <c r="B14" s="574" t="s">
        <v>642</v>
      </c>
      <c r="C14" s="575">
        <f>SUM(C12:C13)</f>
        <v>1.8799999999999997E-2</v>
      </c>
    </row>
    <row r="15" spans="1:3">
      <c r="A15" s="570">
        <v>4</v>
      </c>
      <c r="B15" s="571" t="s">
        <v>647</v>
      </c>
      <c r="C15" s="576"/>
    </row>
    <row r="16" spans="1:3">
      <c r="A16" s="577" t="s">
        <v>149</v>
      </c>
      <c r="B16" s="578" t="s">
        <v>648</v>
      </c>
      <c r="C16" s="579">
        <f>[8]PREENCHER!C12</f>
        <v>6.4999999999999997E-3</v>
      </c>
    </row>
    <row r="17" spans="1:5">
      <c r="A17" s="577" t="s">
        <v>150</v>
      </c>
      <c r="B17" s="578" t="s">
        <v>649</v>
      </c>
      <c r="C17" s="579">
        <f>[8]PREENCHER!C13</f>
        <v>0.03</v>
      </c>
    </row>
    <row r="18" spans="1:5">
      <c r="A18" s="577" t="s">
        <v>151</v>
      </c>
      <c r="B18" s="578" t="s">
        <v>650</v>
      </c>
      <c r="C18" s="579">
        <f>[8]PREENCHER!C14</f>
        <v>0.02</v>
      </c>
    </row>
    <row r="19" spans="1:5">
      <c r="A19" s="577" t="s">
        <v>152</v>
      </c>
      <c r="B19" s="578" t="s">
        <v>651</v>
      </c>
      <c r="C19" s="579">
        <f>[8]PREENCHER!C15</f>
        <v>0.02</v>
      </c>
    </row>
    <row r="20" spans="1:5" ht="13.5" thickBot="1">
      <c r="A20" s="573"/>
      <c r="B20" s="574" t="s">
        <v>642</v>
      </c>
      <c r="C20" s="575">
        <f>SUM(C16:C19)</f>
        <v>7.6499999999999999E-2</v>
      </c>
    </row>
    <row r="21" spans="1:5">
      <c r="A21" s="570">
        <v>5</v>
      </c>
      <c r="B21" s="571" t="s">
        <v>652</v>
      </c>
      <c r="C21" s="576"/>
    </row>
    <row r="22" spans="1:5" ht="13.5" thickBot="1">
      <c r="A22" s="573"/>
      <c r="B22" s="574" t="s">
        <v>642</v>
      </c>
      <c r="C22" s="575">
        <v>7.2499999999999995E-2</v>
      </c>
    </row>
    <row r="23" spans="1:5" ht="16.5" thickBot="1">
      <c r="A23" s="933" t="s">
        <v>653</v>
      </c>
      <c r="B23" s="934"/>
      <c r="C23" s="580">
        <f>ROUND(((((1+C8+C13+C12)*(1+C10)*(1+C22))/(1-C20))-1),4)</f>
        <v>0.24179999999999999</v>
      </c>
      <c r="E23" s="581"/>
    </row>
    <row r="24" spans="1:5" ht="13.5" thickBot="1"/>
    <row r="25" spans="1:5">
      <c r="A25" s="909"/>
      <c r="B25" s="910"/>
      <c r="C25" s="911"/>
    </row>
    <row r="26" spans="1:5" ht="15">
      <c r="A26" s="935" t="s">
        <v>654</v>
      </c>
      <c r="B26" s="932"/>
      <c r="C26" s="936"/>
    </row>
    <row r="27" spans="1:5">
      <c r="A27" s="937"/>
      <c r="B27" s="938"/>
      <c r="C27" s="939"/>
    </row>
    <row r="28" spans="1:5">
      <c r="A28" s="937"/>
      <c r="B28" s="938"/>
      <c r="C28" s="939"/>
    </row>
    <row r="29" spans="1:5">
      <c r="A29" s="937"/>
      <c r="B29" s="938"/>
      <c r="C29" s="939"/>
    </row>
    <row r="30" spans="1:5">
      <c r="A30" s="937"/>
      <c r="B30" s="938"/>
      <c r="C30" s="939"/>
    </row>
    <row r="31" spans="1:5" ht="15">
      <c r="A31" s="921"/>
      <c r="B31" s="922"/>
      <c r="C31" s="923"/>
    </row>
    <row r="32" spans="1:5" ht="13.5" thickBot="1">
      <c r="A32" s="906"/>
      <c r="B32" s="907"/>
      <c r="C32" s="908"/>
    </row>
    <row r="33" spans="1:3" ht="13.5" thickBot="1"/>
    <row r="34" spans="1:3">
      <c r="A34" s="909"/>
      <c r="B34" s="910"/>
      <c r="C34" s="911"/>
    </row>
    <row r="35" spans="1:3">
      <c r="A35" s="912" t="s">
        <v>655</v>
      </c>
      <c r="B35" s="913"/>
      <c r="C35" s="914"/>
    </row>
    <row r="36" spans="1:3">
      <c r="A36" s="915"/>
      <c r="B36" s="916"/>
      <c r="C36" s="917"/>
    </row>
    <row r="37" spans="1:3">
      <c r="A37" s="915" t="s">
        <v>656</v>
      </c>
      <c r="B37" s="916"/>
      <c r="C37" s="917"/>
    </row>
    <row r="38" spans="1:3" ht="15">
      <c r="A38" s="918"/>
      <c r="B38" s="919"/>
      <c r="C38" s="920"/>
    </row>
    <row r="39" spans="1:3" ht="13.5" thickBot="1">
      <c r="A39" s="903"/>
      <c r="B39" s="904"/>
      <c r="C39" s="905"/>
    </row>
  </sheetData>
  <mergeCells count="19">
    <mergeCell ref="A31:C31"/>
    <mergeCell ref="A1:C2"/>
    <mergeCell ref="A3:C3"/>
    <mergeCell ref="A4:C4"/>
    <mergeCell ref="A5:C5"/>
    <mergeCell ref="A23:B23"/>
    <mergeCell ref="A25:C25"/>
    <mergeCell ref="A26:C26"/>
    <mergeCell ref="A27:C27"/>
    <mergeCell ref="A28:C28"/>
    <mergeCell ref="A29:C29"/>
    <mergeCell ref="A30:C30"/>
    <mergeCell ref="A39:C39"/>
    <mergeCell ref="A32:C32"/>
    <mergeCell ref="A34:C34"/>
    <mergeCell ref="A35:C35"/>
    <mergeCell ref="A36:C36"/>
    <mergeCell ref="A37:C37"/>
    <mergeCell ref="A38:C38"/>
  </mergeCells>
  <pageMargins left="0.511811024" right="0.511811024" top="0.78740157499999996" bottom="0.78740157499999996" header="0.31496062000000002" footer="0.31496062000000002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 codeName="Plan1">
    <tabColor rgb="FFFF0000"/>
  </sheetPr>
  <dimension ref="A1:Q117"/>
  <sheetViews>
    <sheetView tabSelected="1" view="pageBreakPreview" topLeftCell="A79" zoomScale="110" zoomScaleNormal="100" zoomScaleSheetLayoutView="110" zoomScalePageLayoutView="44" workbookViewId="0">
      <selection activeCell="D58" sqref="D58"/>
    </sheetView>
  </sheetViews>
  <sheetFormatPr defaultRowHeight="12.75"/>
  <cols>
    <col min="1" max="1" width="14.140625" customWidth="1"/>
    <col min="2" max="2" width="14" customWidth="1"/>
    <col min="3" max="3" width="15.7109375" customWidth="1"/>
    <col min="4" max="4" width="100.7109375" customWidth="1"/>
    <col min="5" max="5" width="9.85546875" style="485" customWidth="1"/>
    <col min="6" max="6" width="10.7109375" style="486" bestFit="1" customWidth="1"/>
    <col min="7" max="7" width="13.7109375" style="487" customWidth="1"/>
    <col min="8" max="8" width="11" style="487" customWidth="1"/>
    <col min="9" max="9" width="16.7109375" style="485" bestFit="1" customWidth="1"/>
    <col min="10" max="10" width="16.140625" style="287" customWidth="1"/>
    <col min="11" max="11" width="30.42578125" customWidth="1"/>
    <col min="13" max="13" width="13" bestFit="1" customWidth="1"/>
    <col min="14" max="14" width="13.42578125" bestFit="1" customWidth="1"/>
    <col min="15" max="15" width="12.140625" bestFit="1" customWidth="1"/>
  </cols>
  <sheetData>
    <row r="1" spans="1:15" ht="15.75" customHeight="1">
      <c r="A1" s="946"/>
      <c r="B1" s="946"/>
      <c r="C1" s="946"/>
      <c r="D1" s="946"/>
      <c r="E1" s="946"/>
      <c r="F1" s="946"/>
      <c r="G1" s="946"/>
      <c r="H1" s="946"/>
      <c r="I1" s="946"/>
    </row>
    <row r="2" spans="1:15" ht="15.75" customHeight="1">
      <c r="A2" s="947" t="s">
        <v>405</v>
      </c>
      <c r="B2" s="947"/>
      <c r="C2" s="947"/>
      <c r="D2" s="947"/>
      <c r="E2" s="947"/>
      <c r="F2" s="947"/>
      <c r="G2" s="947"/>
      <c r="H2" s="947"/>
      <c r="I2" s="947"/>
    </row>
    <row r="3" spans="1:15" ht="15.75" customHeight="1">
      <c r="A3" s="948" t="s">
        <v>406</v>
      </c>
      <c r="B3" s="948"/>
      <c r="C3" s="948"/>
      <c r="D3" s="948"/>
      <c r="E3" s="948"/>
      <c r="F3" s="948"/>
      <c r="G3" s="948"/>
      <c r="H3" s="948"/>
      <c r="I3" s="948"/>
    </row>
    <row r="4" spans="1:15" ht="15.75" customHeight="1">
      <c r="A4" s="949" t="s">
        <v>407</v>
      </c>
      <c r="B4" s="949"/>
      <c r="C4" s="949"/>
      <c r="D4" s="949"/>
      <c r="E4" s="949"/>
      <c r="F4" s="949"/>
      <c r="G4" s="949"/>
      <c r="H4" s="949"/>
      <c r="I4" s="949"/>
    </row>
    <row r="5" spans="1:15" ht="15.75" customHeight="1">
      <c r="A5" s="949" t="s">
        <v>408</v>
      </c>
      <c r="B5" s="949"/>
      <c r="C5" s="949"/>
      <c r="D5" s="949"/>
      <c r="E5" s="949"/>
      <c r="F5" s="949"/>
      <c r="G5" s="949"/>
      <c r="H5" s="949"/>
      <c r="I5" s="949"/>
    </row>
    <row r="6" spans="1:15" ht="15.75" customHeight="1">
      <c r="A6" s="562"/>
      <c r="B6" s="562"/>
      <c r="C6" s="562"/>
      <c r="D6" s="562"/>
      <c r="E6" s="562"/>
      <c r="F6" s="562"/>
      <c r="G6" s="591"/>
      <c r="H6" s="562"/>
      <c r="I6" s="562"/>
    </row>
    <row r="7" spans="1:15" ht="15.75" customHeight="1">
      <c r="A7" s="562"/>
      <c r="B7" s="562"/>
      <c r="C7" s="562"/>
      <c r="D7" s="562"/>
      <c r="E7" s="562"/>
      <c r="F7" s="562"/>
      <c r="G7" s="591"/>
      <c r="H7" s="562"/>
      <c r="I7" s="562"/>
    </row>
    <row r="8" spans="1:15" ht="15.75" customHeight="1">
      <c r="A8" s="562"/>
      <c r="B8" s="562"/>
      <c r="C8" s="562"/>
      <c r="D8" s="562"/>
      <c r="E8" s="562"/>
      <c r="F8" s="562"/>
      <c r="G8" s="591"/>
      <c r="H8" s="562"/>
      <c r="I8" s="562"/>
    </row>
    <row r="9" spans="1:15" ht="15.75" customHeight="1">
      <c r="A9" s="466" t="str">
        <f>'1- Sinalização Preventiva'!A5</f>
        <v xml:space="preserve">Obra: </v>
      </c>
      <c r="B9" s="466" t="str">
        <f>'1- Sinalização Preventiva'!B5</f>
        <v>Revitalização da Praça Pedro Manoel Rescaroli</v>
      </c>
      <c r="C9" s="563"/>
      <c r="D9" s="563"/>
      <c r="E9" s="563"/>
      <c r="F9" s="563"/>
      <c r="G9" s="592"/>
      <c r="H9" s="563"/>
      <c r="I9" s="563"/>
    </row>
    <row r="10" spans="1:15" ht="15" customHeight="1">
      <c r="A10" s="466" t="str">
        <f>'1- Sinalização Preventiva'!A6</f>
        <v xml:space="preserve">Localização: </v>
      </c>
      <c r="B10" s="466" t="str">
        <f>'1- Sinalização Preventiva'!B6</f>
        <v>Praça Pedro Manoel Rescaroli</v>
      </c>
      <c r="C10" s="564"/>
      <c r="D10" s="564"/>
      <c r="E10" s="473"/>
      <c r="F10" s="474"/>
      <c r="G10" s="593"/>
      <c r="I10" s="488"/>
    </row>
    <row r="11" spans="1:15" ht="15" customHeight="1">
      <c r="A11" s="466" t="str">
        <f>'1- Sinalização Preventiva'!A7</f>
        <v xml:space="preserve">Serviço: </v>
      </c>
      <c r="B11" s="466" t="str">
        <f>'1- Sinalização Preventiva'!B7</f>
        <v>Revitalização de Praça Pública</v>
      </c>
      <c r="C11" s="466"/>
      <c r="D11" s="467"/>
      <c r="E11" s="475"/>
      <c r="F11" s="476"/>
      <c r="G11" s="593"/>
      <c r="H11" s="468" t="s">
        <v>397</v>
      </c>
      <c r="I11" s="489" t="s">
        <v>705</v>
      </c>
    </row>
    <row r="12" spans="1:15" ht="15" customHeight="1">
      <c r="A12" s="466" t="str">
        <f>'1- Sinalização Preventiva'!A8</f>
        <v>Bairro:</v>
      </c>
      <c r="B12" s="466" t="str">
        <f>'1- Sinalização Preventiva'!B8</f>
        <v>Cordeiros</v>
      </c>
      <c r="C12" s="469"/>
      <c r="D12" s="470"/>
      <c r="E12" s="473"/>
      <c r="F12" s="477"/>
      <c r="G12" s="940" t="s">
        <v>268</v>
      </c>
      <c r="H12" s="940"/>
      <c r="I12" s="597">
        <f>BDI!C23</f>
        <v>0.24179999999999999</v>
      </c>
    </row>
    <row r="13" spans="1:15" ht="17.25" customHeight="1">
      <c r="A13" s="466" t="str">
        <f>'1- Sinalização Preventiva'!A9</f>
        <v xml:space="preserve">Data: </v>
      </c>
      <c r="B13" s="702">
        <v>43678</v>
      </c>
      <c r="C13" s="469"/>
      <c r="D13" s="472"/>
      <c r="E13" s="476"/>
      <c r="F13" s="491"/>
      <c r="G13" s="940" t="s">
        <v>658</v>
      </c>
      <c r="H13" s="940"/>
      <c r="I13" s="588">
        <f>O19</f>
        <v>1.0190155271227572</v>
      </c>
    </row>
    <row r="14" spans="1:15" ht="17.25" customHeight="1">
      <c r="A14" s="466"/>
      <c r="B14" s="702"/>
      <c r="C14" s="469"/>
      <c r="D14" s="472"/>
      <c r="E14" s="476"/>
      <c r="F14" s="491"/>
      <c r="G14" s="940" t="s">
        <v>738</v>
      </c>
      <c r="H14" s="940"/>
      <c r="I14" s="588">
        <f>O21</f>
        <v>1.0575079258727274</v>
      </c>
    </row>
    <row r="15" spans="1:15" ht="15.75" customHeight="1">
      <c r="B15" s="490"/>
      <c r="C15" s="490"/>
      <c r="D15" s="471"/>
      <c r="E15" s="478"/>
      <c r="F15" s="479"/>
      <c r="G15" s="594"/>
      <c r="H15" s="589"/>
      <c r="I15" s="590"/>
    </row>
    <row r="16" spans="1:15" ht="12.75" customHeight="1">
      <c r="A16" s="943" t="s">
        <v>123</v>
      </c>
      <c r="B16" s="941" t="s">
        <v>561</v>
      </c>
      <c r="C16" s="942"/>
      <c r="D16" s="943" t="s">
        <v>262</v>
      </c>
      <c r="E16" s="943" t="s">
        <v>560</v>
      </c>
      <c r="F16" s="944" t="s">
        <v>26</v>
      </c>
      <c r="G16" s="944"/>
      <c r="H16" s="945"/>
      <c r="I16" s="945"/>
      <c r="L16" s="684"/>
      <c r="M16" s="684"/>
      <c r="N16" s="684"/>
      <c r="O16" s="684"/>
    </row>
    <row r="17" spans="1:16" ht="25.5">
      <c r="A17" s="943"/>
      <c r="B17" s="375" t="s">
        <v>501</v>
      </c>
      <c r="C17" s="375" t="s">
        <v>24</v>
      </c>
      <c r="D17" s="943"/>
      <c r="E17" s="943"/>
      <c r="F17" s="371" t="s">
        <v>27</v>
      </c>
      <c r="G17" s="598" t="s">
        <v>266</v>
      </c>
      <c r="H17" s="372" t="s">
        <v>267</v>
      </c>
      <c r="I17" s="373" t="s">
        <v>28</v>
      </c>
      <c r="L17" s="684"/>
      <c r="M17" s="684"/>
      <c r="N17" s="684"/>
      <c r="O17" s="684"/>
    </row>
    <row r="18" spans="1:16" s="125" customFormat="1" ht="12.75" customHeight="1">
      <c r="A18" s="376">
        <v>1</v>
      </c>
      <c r="B18" s="480"/>
      <c r="C18" s="480"/>
      <c r="D18" s="374" t="str">
        <f>'1- Sinalização Preventiva'!B14</f>
        <v>SERVIÇOS PRELIMINARES</v>
      </c>
      <c r="E18" s="480"/>
      <c r="F18" s="480"/>
      <c r="G18" s="480"/>
      <c r="H18" s="480"/>
      <c r="I18" s="678">
        <f>SUM(I19:I21)</f>
        <v>2919.98</v>
      </c>
      <c r="J18" s="585"/>
      <c r="K18" s="684"/>
      <c r="L18" s="685"/>
      <c r="M18" s="680" t="s">
        <v>685</v>
      </c>
      <c r="N18" s="680" t="s">
        <v>686</v>
      </c>
      <c r="O18" s="680" t="s">
        <v>687</v>
      </c>
      <c r="P18" s="684"/>
    </row>
    <row r="19" spans="1:16" ht="15" customHeight="1">
      <c r="A19" s="354" t="s">
        <v>124</v>
      </c>
      <c r="B19" s="362" t="s">
        <v>502</v>
      </c>
      <c r="C19" s="378" t="s">
        <v>399</v>
      </c>
      <c r="D19" s="356" t="str">
        <f>'1- Sinalização Preventiva'!B15</f>
        <v>AQUISIÇÃO E ASSENTAMENTO DE PLACA DE OBRA - PADRÃO P.M.I (300X100CM) PARA INDICAÇÃO DA OBRA</v>
      </c>
      <c r="E19" s="357" t="str">
        <f>'1- Sinalização Preventiva'!C15</f>
        <v>M²</v>
      </c>
      <c r="F19" s="379">
        <f>'1- Sinalização Preventiva'!D15</f>
        <v>4.5</v>
      </c>
      <c r="G19" s="427">
        <v>313.52</v>
      </c>
      <c r="H19" s="379">
        <f>ROUND(G19*(1+$I$12),2)</f>
        <v>389.33</v>
      </c>
      <c r="I19" s="379">
        <f>ROUND(H19*F19,2)</f>
        <v>1751.99</v>
      </c>
      <c r="K19" s="684"/>
      <c r="L19" s="946" t="s">
        <v>688</v>
      </c>
      <c r="M19" s="686">
        <v>43466</v>
      </c>
      <c r="N19" s="687">
        <f>M23</f>
        <v>43617</v>
      </c>
      <c r="O19" s="950">
        <f>N20/M20</f>
        <v>1.0190155271227572</v>
      </c>
      <c r="P19" s="684"/>
    </row>
    <row r="20" spans="1:16" ht="25.5">
      <c r="A20" s="354" t="s">
        <v>125</v>
      </c>
      <c r="B20" s="362" t="s">
        <v>502</v>
      </c>
      <c r="C20" s="378" t="s">
        <v>399</v>
      </c>
      <c r="D20" s="356" t="str">
        <f>'1- Sinalização Preventiva'!B16</f>
        <v>AQUISIÇÃO E ASSENTAMENTO DE PLACA DE OBRA - PADRÃO P.M.I (300X100CM) PARA SINALIZAÇÃO PREVENTIVA DA OBRA</v>
      </c>
      <c r="E20" s="357" t="str">
        <f>'1- Sinalização Preventiva'!C16</f>
        <v>M²</v>
      </c>
      <c r="F20" s="379">
        <f>'1- Sinalização Preventiva'!D16</f>
        <v>3</v>
      </c>
      <c r="G20" s="427">
        <v>313.52</v>
      </c>
      <c r="H20" s="379">
        <f>ROUND(G20*(1+$I$12),2)</f>
        <v>389.33</v>
      </c>
      <c r="I20" s="379">
        <f>ROUND(H20*F20,2)</f>
        <v>1167.99</v>
      </c>
      <c r="K20" s="684"/>
      <c r="L20" s="946"/>
      <c r="M20" s="688">
        <v>1318.7118</v>
      </c>
      <c r="N20" s="689">
        <f>N23</f>
        <v>1343.7878000000001</v>
      </c>
      <c r="O20" s="951"/>
      <c r="P20" s="684"/>
    </row>
    <row r="21" spans="1:16" ht="12.75" customHeight="1">
      <c r="A21" s="354"/>
      <c r="B21" s="354"/>
      <c r="C21" s="358"/>
      <c r="D21" s="359"/>
      <c r="E21" s="360"/>
      <c r="F21" s="379"/>
      <c r="G21" s="596"/>
      <c r="H21" s="379"/>
      <c r="I21" s="379"/>
      <c r="J21" s="585"/>
      <c r="K21" s="125"/>
      <c r="L21" s="946" t="s">
        <v>689</v>
      </c>
      <c r="M21" s="686">
        <v>43101</v>
      </c>
      <c r="N21" s="687">
        <f>M23</f>
        <v>43617</v>
      </c>
      <c r="O21" s="950">
        <f>N22/M22</f>
        <v>1.0575079258727274</v>
      </c>
    </row>
    <row r="22" spans="1:16" s="125" customFormat="1" ht="12.75" customHeight="1">
      <c r="A22" s="376">
        <v>2</v>
      </c>
      <c r="B22" s="480"/>
      <c r="C22" s="480"/>
      <c r="D22" s="679" t="str">
        <f>'2 -Pavimentação Praça'!B12</f>
        <v>PAVIMENTAÇÃO INTERNA PRAÇA</v>
      </c>
      <c r="E22" s="679"/>
      <c r="F22" s="679"/>
      <c r="G22" s="679"/>
      <c r="H22" s="679"/>
      <c r="I22" s="678">
        <f>SUM(I23:I34)</f>
        <v>44901.350000000006</v>
      </c>
      <c r="J22" s="585"/>
      <c r="L22" s="946"/>
      <c r="M22" s="690">
        <v>1270.7118</v>
      </c>
      <c r="N22" s="691">
        <f>N23</f>
        <v>1343.7878000000001</v>
      </c>
      <c r="O22" s="952"/>
    </row>
    <row r="23" spans="1:16" ht="12.75" customHeight="1">
      <c r="A23" s="354" t="str">
        <f>'2 -Pavimentação Praça'!A15</f>
        <v>2.1</v>
      </c>
      <c r="B23" s="377" t="s">
        <v>500</v>
      </c>
      <c r="C23" s="377">
        <v>1600441</v>
      </c>
      <c r="D23" s="682" t="str">
        <f>'2 -Pavimentação Praça'!B15</f>
        <v>REMOÇÃO DE LAJOTA SEXTAVADA (MANUALMENTE)</v>
      </c>
      <c r="E23" s="750" t="str">
        <f>'2 -Pavimentação Praça'!C15</f>
        <v>m²</v>
      </c>
      <c r="F23" s="700">
        <f>'2 -Pavimentação Praça'!D15</f>
        <v>346.42</v>
      </c>
      <c r="G23" s="683">
        <f>13.74*I13</f>
        <v>14.001273342666684</v>
      </c>
      <c r="H23" s="379">
        <f t="shared" ref="H23:H33" si="0">ROUND(G23*(1+$I$12),2)</f>
        <v>17.39</v>
      </c>
      <c r="I23" s="379">
        <f t="shared" ref="I23:I34" si="1">ROUND(H23*F23,2)</f>
        <v>6024.24</v>
      </c>
      <c r="J23" s="586"/>
      <c r="K23" s="137"/>
      <c r="L23" s="473" t="s">
        <v>690</v>
      </c>
      <c r="M23" s="692">
        <v>43617</v>
      </c>
      <c r="N23" s="693">
        <v>1343.7878000000001</v>
      </c>
      <c r="O23" s="693"/>
    </row>
    <row r="24" spans="1:16" ht="12.75" customHeight="1">
      <c r="A24" s="354" t="str">
        <f>'2 -Pavimentação Praça'!A16</f>
        <v>2.2</v>
      </c>
      <c r="B24" s="383" t="s">
        <v>502</v>
      </c>
      <c r="C24" s="384">
        <v>72888</v>
      </c>
      <c r="D24" s="356" t="str">
        <f>'2 -Pavimentação Praça'!B16</f>
        <v>CARGA, MANOBRA E DESCARGA COM CAMINHÃO BASCULANTE (LAJOTA)</v>
      </c>
      <c r="E24" s="361" t="str">
        <f>'2 -Pavimentação Praça'!C16</f>
        <v>m³</v>
      </c>
      <c r="F24" s="361">
        <f>'2 -Pavimentação Praça'!D16</f>
        <v>63.74</v>
      </c>
      <c r="G24" s="427">
        <v>1.17</v>
      </c>
      <c r="H24" s="379">
        <f t="shared" si="0"/>
        <v>1.45</v>
      </c>
      <c r="I24" s="379">
        <f t="shared" si="1"/>
        <v>92.42</v>
      </c>
      <c r="J24" s="586"/>
      <c r="K24" s="137"/>
      <c r="L24" s="694"/>
      <c r="M24" s="685"/>
      <c r="N24" s="685"/>
      <c r="O24" s="685"/>
    </row>
    <row r="25" spans="1:16" ht="12.75" customHeight="1">
      <c r="A25" s="354" t="str">
        <f>'2 -Pavimentação Praça'!A17</f>
        <v>2.3</v>
      </c>
      <c r="B25" s="383" t="s">
        <v>502</v>
      </c>
      <c r="C25" s="384">
        <v>97914</v>
      </c>
      <c r="D25" s="356" t="str">
        <f>'2 -Pavimentação Praça'!B17</f>
        <v>TRANSPORTE DE MATERIAL COM CAMINHÃO BASCULANTE 6M³/12T</v>
      </c>
      <c r="E25" s="361" t="str">
        <f>'2 -Pavimentação Praça'!C17</f>
        <v>M³XKM</v>
      </c>
      <c r="F25" s="361">
        <f>'2 -Pavimentação Praça'!D17</f>
        <v>203.96800000000002</v>
      </c>
      <c r="G25" s="462">
        <v>1.58</v>
      </c>
      <c r="H25" s="379">
        <f t="shared" si="0"/>
        <v>1.96</v>
      </c>
      <c r="I25" s="379">
        <f t="shared" si="1"/>
        <v>399.78</v>
      </c>
      <c r="J25" s="586"/>
      <c r="K25" s="137"/>
      <c r="L25" s="695"/>
      <c r="M25" s="695"/>
      <c r="N25" s="695"/>
      <c r="O25" s="695"/>
    </row>
    <row r="26" spans="1:16" ht="12.75" customHeight="1">
      <c r="A26" s="354" t="str">
        <f>'2 -Pavimentação Praça'!A18</f>
        <v>2.4</v>
      </c>
      <c r="B26" s="377" t="s">
        <v>502</v>
      </c>
      <c r="C26" s="377" t="s">
        <v>448</v>
      </c>
      <c r="D26" s="356" t="str">
        <f>'2 -Pavimentação Praça'!B18</f>
        <v>ESCAVAÇÃO DE MATERIAL DE 1º CATEGORIA ( SUBLEITO)</v>
      </c>
      <c r="E26" s="361" t="str">
        <f>'2 -Pavimentação Praça'!C18</f>
        <v>M³</v>
      </c>
      <c r="F26" s="361">
        <f>'2 -Pavimentação Praça'!D18</f>
        <v>66.494000000000014</v>
      </c>
      <c r="G26" s="427">
        <v>1.46</v>
      </c>
      <c r="H26" s="379">
        <f t="shared" si="0"/>
        <v>1.81</v>
      </c>
      <c r="I26" s="379">
        <f t="shared" si="1"/>
        <v>120.35</v>
      </c>
      <c r="J26" s="586"/>
      <c r="L26" s="85"/>
      <c r="M26" s="85"/>
      <c r="N26" s="85"/>
    </row>
    <row r="27" spans="1:16" ht="12.75" customHeight="1">
      <c r="A27" s="354" t="str">
        <f>'2 -Pavimentação Praça'!A19</f>
        <v>2.5</v>
      </c>
      <c r="B27" s="383" t="s">
        <v>502</v>
      </c>
      <c r="C27" s="384">
        <v>72888</v>
      </c>
      <c r="D27" s="356" t="str">
        <f>'2 -Pavimentação Praça'!B19</f>
        <v>CARGA, MANOBRA E DESCARGA COM CAMINHÃO BASCULANTE</v>
      </c>
      <c r="E27" s="361" t="str">
        <f>'2 -Pavimentação Praça'!C19</f>
        <v>M³</v>
      </c>
      <c r="F27" s="361">
        <f>'2 -Pavimentação Praça'!D19</f>
        <v>152.94</v>
      </c>
      <c r="G27" s="427">
        <v>1.17</v>
      </c>
      <c r="H27" s="379">
        <f t="shared" si="0"/>
        <v>1.45</v>
      </c>
      <c r="I27" s="379">
        <f t="shared" si="1"/>
        <v>221.76</v>
      </c>
      <c r="L27" s="131"/>
    </row>
    <row r="28" spans="1:16" ht="12.75" customHeight="1">
      <c r="A28" s="354" t="str">
        <f>'2 -Pavimentação Praça'!A20</f>
        <v>2.6</v>
      </c>
      <c r="B28" s="383" t="s">
        <v>502</v>
      </c>
      <c r="C28" s="384">
        <v>97914</v>
      </c>
      <c r="D28" s="356" t="str">
        <f>'2 -Pavimentação Praça'!B20</f>
        <v>TRANSPORTE DE MATERIAL COM CAMINHÃO BASCULANTE 6M³/12T</v>
      </c>
      <c r="E28" s="361" t="str">
        <f>'2 -Pavimentação Praça'!C20</f>
        <v>M³XKM</v>
      </c>
      <c r="F28" s="361">
        <f>'2 -Pavimentação Praça'!D20</f>
        <v>611.74</v>
      </c>
      <c r="G28" s="462">
        <v>1.58</v>
      </c>
      <c r="H28" s="379">
        <f t="shared" si="0"/>
        <v>1.96</v>
      </c>
      <c r="I28" s="379">
        <f t="shared" si="1"/>
        <v>1199.01</v>
      </c>
      <c r="L28" s="131"/>
    </row>
    <row r="29" spans="1:16" ht="12.75" customHeight="1">
      <c r="A29" s="354" t="str">
        <f>'2 -Pavimentação Praça'!A21</f>
        <v>2.7</v>
      </c>
      <c r="B29" s="377" t="s">
        <v>502</v>
      </c>
      <c r="C29" s="377">
        <v>72961</v>
      </c>
      <c r="D29" s="356" t="str">
        <f>'2 -Pavimentação Praça'!B21</f>
        <v xml:space="preserve">REGULARIZAÇÃO E COMPACTAÇÃO DO SUBLEITO </v>
      </c>
      <c r="E29" s="361" t="str">
        <f>'2 -Pavimentação Praça'!C21</f>
        <v>M²</v>
      </c>
      <c r="F29" s="361">
        <f>'2 -Pavimentação Praça'!D21</f>
        <v>332.47</v>
      </c>
      <c r="G29" s="277">
        <v>1.23</v>
      </c>
      <c r="H29" s="379">
        <f t="shared" si="0"/>
        <v>1.53</v>
      </c>
      <c r="I29" s="379">
        <f t="shared" si="1"/>
        <v>508.68</v>
      </c>
      <c r="L29" s="131"/>
    </row>
    <row r="30" spans="1:16" s="85" customFormat="1" ht="12.75" customHeight="1">
      <c r="A30" s="354" t="str">
        <f>'2 -Pavimentação Praça'!A22</f>
        <v>2.8</v>
      </c>
      <c r="B30" s="377" t="s">
        <v>502</v>
      </c>
      <c r="C30" s="377" t="s">
        <v>503</v>
      </c>
      <c r="D30" s="356" t="str">
        <f>'2 -Pavimentação Praça'!B22</f>
        <v>EMBASAMENTO DE MATERIAL GRANULAR - PÓ DE BRITA E = 20 CM</v>
      </c>
      <c r="E30" s="361" t="str">
        <f>'2 -Pavimentação Praça'!C22</f>
        <v>M³</v>
      </c>
      <c r="F30" s="361">
        <f>'2 -Pavimentação Praça'!D22</f>
        <v>66.489999999999995</v>
      </c>
      <c r="G30" s="382">
        <v>87.77</v>
      </c>
      <c r="H30" s="379">
        <f t="shared" si="0"/>
        <v>108.99</v>
      </c>
      <c r="I30" s="379">
        <f t="shared" si="1"/>
        <v>7246.75</v>
      </c>
      <c r="J30" s="467"/>
      <c r="L30" s="131"/>
    </row>
    <row r="31" spans="1:16" s="85" customFormat="1" ht="12.75" customHeight="1">
      <c r="A31" s="354" t="str">
        <f>'2 -Pavimentação Praça'!A23</f>
        <v>2.9</v>
      </c>
      <c r="B31" s="383" t="s">
        <v>502</v>
      </c>
      <c r="C31" s="384">
        <v>72888</v>
      </c>
      <c r="D31" s="356" t="str">
        <f>'2 -Pavimentação Praça'!B23</f>
        <v>CARGA, MANOBRA E DESCARGA DO MATERIAL</v>
      </c>
      <c r="E31" s="361" t="str">
        <f>'2 -Pavimentação Praça'!C23</f>
        <v>M³</v>
      </c>
      <c r="F31" s="361">
        <f>'2 -Pavimentação Praça'!D23</f>
        <v>152.94</v>
      </c>
      <c r="G31" s="427">
        <v>1.17</v>
      </c>
      <c r="H31" s="379">
        <f t="shared" si="0"/>
        <v>1.45</v>
      </c>
      <c r="I31" s="379">
        <f t="shared" si="1"/>
        <v>221.76</v>
      </c>
      <c r="J31" s="467"/>
      <c r="L31" s="131"/>
    </row>
    <row r="32" spans="1:16" s="85" customFormat="1" ht="12.75" customHeight="1">
      <c r="A32" s="354" t="str">
        <f>'2 -Pavimentação Praça'!A24</f>
        <v>2.10</v>
      </c>
      <c r="B32" s="383" t="s">
        <v>502</v>
      </c>
      <c r="C32" s="384">
        <v>97914</v>
      </c>
      <c r="D32" s="356" t="str">
        <f>'2 -Pavimentação Praça'!B24</f>
        <v>TRANSPORTE DE MATERIAL COM CAMINHÃO BASCULANTE 6M³/12T</v>
      </c>
      <c r="E32" s="361" t="str">
        <f>'2 -Pavimentação Praça'!C24</f>
        <v>M³XKM</v>
      </c>
      <c r="F32" s="361">
        <f>'2 -Pavimentação Praça'!D24</f>
        <v>3899.97</v>
      </c>
      <c r="G32" s="462">
        <v>1.58</v>
      </c>
      <c r="H32" s="379">
        <f t="shared" si="0"/>
        <v>1.96</v>
      </c>
      <c r="I32" s="379">
        <f t="shared" si="1"/>
        <v>7643.94</v>
      </c>
      <c r="J32" s="467"/>
      <c r="L32" s="131"/>
    </row>
    <row r="33" spans="1:17" s="752" customFormat="1" ht="25.5">
      <c r="A33" s="748" t="str">
        <f>'2 -Pavimentação Praça'!A25</f>
        <v>2.11</v>
      </c>
      <c r="B33" s="749" t="s">
        <v>502</v>
      </c>
      <c r="C33" s="770" t="s">
        <v>709</v>
      </c>
      <c r="D33" s="771" t="str">
        <f>'2 -Pavimentação Praça'!B25</f>
        <v>BLOQUETE/PISO INTERTRAVADO DE CONCRETO - RETANGULAR 20 CM X 10 CM, E = 6CM, RESISTENCIA DE 35 MPA (NBR 9781), COR NATURAL</v>
      </c>
      <c r="E33" s="750" t="str">
        <f>'2 -Pavimentação Praça'!C25</f>
        <v>M²</v>
      </c>
      <c r="F33" s="750">
        <f>'2 -Pavimentação Praça'!D25</f>
        <v>443.02</v>
      </c>
      <c r="G33" s="772">
        <v>32.68</v>
      </c>
      <c r="H33" s="751">
        <f t="shared" si="0"/>
        <v>40.58</v>
      </c>
      <c r="I33" s="751">
        <f t="shared" si="1"/>
        <v>17977.75</v>
      </c>
      <c r="L33" s="753"/>
    </row>
    <row r="34" spans="1:17" s="85" customFormat="1" ht="12.75" customHeight="1">
      <c r="A34" s="354" t="str">
        <f>'2 -Pavimentação Praça'!A26</f>
        <v>2.12</v>
      </c>
      <c r="B34" s="377" t="s">
        <v>502</v>
      </c>
      <c r="C34" s="377" t="s">
        <v>504</v>
      </c>
      <c r="D34" s="356" t="str">
        <f>'2 -Pavimentação Praça'!B26</f>
        <v>EXECUÇÃO DE PAVIMENTO EM PISO INTERTRAVADO</v>
      </c>
      <c r="E34" s="361" t="str">
        <f>'2 -Pavimentação Praça'!C26</f>
        <v>M²</v>
      </c>
      <c r="F34" s="361">
        <f>'2 -Pavimentação Praça'!D26</f>
        <v>332.47</v>
      </c>
      <c r="G34" s="462">
        <f>'Comp - Execução Piso Intertrava'!I37</f>
        <v>7.8561309999999995</v>
      </c>
      <c r="H34" s="379">
        <f>ROUND(G34*(1+$I$12),2)</f>
        <v>9.76</v>
      </c>
      <c r="I34" s="379">
        <f t="shared" si="1"/>
        <v>3244.91</v>
      </c>
      <c r="J34" s="467"/>
      <c r="L34" s="131"/>
    </row>
    <row r="35" spans="1:17" s="85" customFormat="1" ht="12.75" customHeight="1">
      <c r="A35" s="354"/>
      <c r="B35" s="354"/>
      <c r="C35" s="355"/>
      <c r="D35" s="356"/>
      <c r="E35" s="361"/>
      <c r="F35" s="361"/>
      <c r="G35" s="482"/>
      <c r="H35" s="380"/>
      <c r="I35" s="379"/>
      <c r="J35" s="544"/>
      <c r="L35" s="131"/>
    </row>
    <row r="36" spans="1:17" s="125" customFormat="1" ht="12.75" customHeight="1">
      <c r="A36" s="376">
        <v>3</v>
      </c>
      <c r="B36" s="480"/>
      <c r="C36" s="480"/>
      <c r="D36" s="374" t="s">
        <v>29</v>
      </c>
      <c r="E36" s="480"/>
      <c r="F36" s="480"/>
      <c r="G36" s="595"/>
      <c r="H36" s="480"/>
      <c r="I36" s="678">
        <f>SUM(I37:I37)</f>
        <v>404.11</v>
      </c>
      <c r="J36" s="585"/>
      <c r="L36" s="126"/>
    </row>
    <row r="37" spans="1:17" ht="12.75" customHeight="1">
      <c r="A37" s="362" t="str">
        <f>'3- Terraplanagem'!A13</f>
        <v>3.1</v>
      </c>
      <c r="B37" s="362" t="s">
        <v>502</v>
      </c>
      <c r="C37" s="533">
        <v>94319</v>
      </c>
      <c r="D37" s="356" t="str">
        <f>'3- Terraplanagem'!B13</f>
        <v>ATERRO MANUAL DE VALAS COM SOLO ARGILO-ARENOSO E COMPACTAÇÃO MECANIZADA</v>
      </c>
      <c r="E37" s="772" t="str">
        <f>'3- Terraplanagem'!C13</f>
        <v>m³</v>
      </c>
      <c r="F37" s="381">
        <f>'3- Terraplanagem'!D13</f>
        <v>10.308999999999999</v>
      </c>
      <c r="G37" s="462">
        <v>31.57</v>
      </c>
      <c r="H37" s="379">
        <f>ROUND(G37*(1+$I$12),2)</f>
        <v>39.200000000000003</v>
      </c>
      <c r="I37" s="379">
        <f t="shared" ref="I37" si="2">ROUND(H37*F37,2)</f>
        <v>404.11</v>
      </c>
      <c r="L37" s="131"/>
      <c r="M37" s="135"/>
      <c r="N37" s="132"/>
      <c r="P37" s="132"/>
      <c r="Q37" s="132"/>
    </row>
    <row r="38" spans="1:17" ht="12.75" customHeight="1">
      <c r="A38" s="365"/>
      <c r="B38" s="362"/>
      <c r="C38" s="365"/>
      <c r="D38" s="366"/>
      <c r="E38" s="367"/>
      <c r="F38" s="482"/>
      <c r="G38" s="482"/>
      <c r="H38" s="481"/>
      <c r="I38" s="481"/>
      <c r="L38" s="131"/>
    </row>
    <row r="39" spans="1:17" ht="12.75" customHeight="1">
      <c r="A39" s="376">
        <v>4</v>
      </c>
      <c r="B39" s="480"/>
      <c r="C39" s="480"/>
      <c r="D39" s="374" t="s">
        <v>460</v>
      </c>
      <c r="E39" s="374"/>
      <c r="F39" s="374"/>
      <c r="G39" s="374"/>
      <c r="H39" s="374"/>
      <c r="I39" s="678">
        <f>SUM(I40:I54)</f>
        <v>34881.040000000001</v>
      </c>
      <c r="L39" s="131"/>
    </row>
    <row r="40" spans="1:17" s="85" customFormat="1" ht="12.75" customHeight="1">
      <c r="A40" s="713" t="s">
        <v>149</v>
      </c>
      <c r="B40" s="711"/>
      <c r="C40" s="711"/>
      <c r="D40" s="711" t="s">
        <v>701</v>
      </c>
      <c r="E40" s="711"/>
      <c r="F40" s="711"/>
      <c r="G40" s="711"/>
      <c r="H40" s="712"/>
      <c r="I40" s="379"/>
      <c r="J40" s="467"/>
      <c r="L40" s="131"/>
      <c r="P40"/>
    </row>
    <row r="41" spans="1:17" s="85" customFormat="1" ht="25.5">
      <c r="A41" s="362" t="str">
        <f>'4- Serviço Compl'!A13</f>
        <v>4.1.1</v>
      </c>
      <c r="B41" s="362" t="s">
        <v>502</v>
      </c>
      <c r="C41" s="355">
        <v>90105</v>
      </c>
      <c r="D41" s="356" t="str">
        <f>'4- Serviço Compl'!B13</f>
        <v>DEMOLIÇÃO DO PASSEIO EXISTENTE - ESCAVAÇÃO MECANIZADA DE VALA COM PROFUNDIDADE ATÉ 1,5M COM RETROESCAVADEIRA</v>
      </c>
      <c r="E41" s="368" t="str">
        <f>'4- Serviço Compl'!C13</f>
        <v>M³</v>
      </c>
      <c r="F41" s="379">
        <f>'4- Serviço Compl'!D13</f>
        <v>27.32</v>
      </c>
      <c r="G41" s="427">
        <v>6.39</v>
      </c>
      <c r="H41" s="379">
        <f t="shared" ref="H41:H48" si="3">ROUND(G41*(1+$I$12),2)</f>
        <v>7.94</v>
      </c>
      <c r="I41" s="379">
        <f t="shared" ref="I41:I47" si="4">ROUND(H41*F41,2)</f>
        <v>216.92</v>
      </c>
      <c r="J41" s="467"/>
      <c r="L41" s="131"/>
      <c r="P41"/>
    </row>
    <row r="42" spans="1:17" s="85" customFormat="1" ht="12.75" customHeight="1">
      <c r="A42" s="362" t="str">
        <f>'4- Serviço Compl'!A14</f>
        <v>4.1.2</v>
      </c>
      <c r="B42" s="362" t="s">
        <v>502</v>
      </c>
      <c r="C42" s="355">
        <v>72888</v>
      </c>
      <c r="D42" s="356" t="str">
        <f>'4- Serviço Compl'!B14</f>
        <v>CARGA, MANOBRA E DESCARGA COM CAMINHÃO BASCULANTE</v>
      </c>
      <c r="E42" s="368" t="str">
        <f>'4- Serviço Compl'!C14</f>
        <v>M³</v>
      </c>
      <c r="F42" s="379">
        <f>'4- Serviço Compl'!D14</f>
        <v>37.97</v>
      </c>
      <c r="G42" s="427">
        <v>1.17</v>
      </c>
      <c r="H42" s="379">
        <f t="shared" si="3"/>
        <v>1.45</v>
      </c>
      <c r="I42" s="379">
        <f t="shared" si="4"/>
        <v>55.06</v>
      </c>
      <c r="J42" s="467"/>
      <c r="L42" s="131"/>
      <c r="P42"/>
    </row>
    <row r="43" spans="1:17" s="85" customFormat="1" ht="12.75" customHeight="1">
      <c r="A43" s="362" t="str">
        <f>'4- Serviço Compl'!A15</f>
        <v>4.1.3</v>
      </c>
      <c r="B43" s="362" t="s">
        <v>502</v>
      </c>
      <c r="C43" s="355">
        <v>97914</v>
      </c>
      <c r="D43" s="356" t="s">
        <v>452</v>
      </c>
      <c r="E43" s="368" t="str">
        <f>'4- Serviço Compl'!C15</f>
        <v>M³XKM</v>
      </c>
      <c r="F43" s="379">
        <f>'4- Serviço Compl'!D15</f>
        <v>151.88</v>
      </c>
      <c r="G43" s="462">
        <v>1.58</v>
      </c>
      <c r="H43" s="379">
        <f t="shared" si="3"/>
        <v>1.96</v>
      </c>
      <c r="I43" s="379">
        <f t="shared" si="4"/>
        <v>297.68</v>
      </c>
      <c r="J43" s="467"/>
      <c r="L43" s="131"/>
      <c r="P43"/>
    </row>
    <row r="44" spans="1:17" s="85" customFormat="1" ht="12.75" customHeight="1">
      <c r="A44" s="362" t="str">
        <f>'4- Serviço Compl'!A16</f>
        <v>4.1.4</v>
      </c>
      <c r="B44" s="377" t="s">
        <v>502</v>
      </c>
      <c r="C44" s="377">
        <v>72961</v>
      </c>
      <c r="D44" s="356" t="str">
        <f>'4- Serviço Compl'!B16</f>
        <v>REGULARIZAÇÃO E COMPACTAÇÃO DO SUBLEITO DOS PASSEIOS</v>
      </c>
      <c r="E44" s="368" t="str">
        <f>'4- Serviço Compl'!C16</f>
        <v>M²</v>
      </c>
      <c r="F44" s="379">
        <f>'4- Serviço Compl'!D16</f>
        <v>227.66</v>
      </c>
      <c r="G44" s="427">
        <v>1.23</v>
      </c>
      <c r="H44" s="379">
        <f t="shared" si="3"/>
        <v>1.53</v>
      </c>
      <c r="I44" s="379">
        <f t="shared" si="4"/>
        <v>348.32</v>
      </c>
      <c r="J44" s="467"/>
      <c r="L44" s="131"/>
      <c r="P44"/>
    </row>
    <row r="45" spans="1:17" s="85" customFormat="1" ht="38.25">
      <c r="A45" s="362" t="str">
        <f>'4- Serviço Compl'!A17</f>
        <v>4.1.5</v>
      </c>
      <c r="B45" s="362" t="s">
        <v>502</v>
      </c>
      <c r="C45" s="355">
        <v>94273</v>
      </c>
      <c r="D45" s="356" t="str">
        <f>'4- Serviço Compl'!B17</f>
        <v xml:space="preserve">ASSENTAMENTO DE GUIA (MEIO-FIO) EM TRECHO RETO, CONFECCIONADA EM CONCRETO PRÉ-FABRICADO, PARA VIAS URBANAS ( 100X15X13X30)
</v>
      </c>
      <c r="E45" s="368" t="str">
        <f>'4- Serviço Compl'!C17</f>
        <v>M</v>
      </c>
      <c r="F45" s="379">
        <f>'4- Serviço Compl'!D17</f>
        <v>97.5</v>
      </c>
      <c r="G45" s="427">
        <v>33.61</v>
      </c>
      <c r="H45" s="379">
        <f t="shared" si="3"/>
        <v>41.74</v>
      </c>
      <c r="I45" s="379">
        <f t="shared" si="4"/>
        <v>4069.65</v>
      </c>
      <c r="J45" s="467"/>
      <c r="L45" s="131"/>
      <c r="P45"/>
    </row>
    <row r="46" spans="1:17" s="85" customFormat="1" ht="12.75" customHeight="1">
      <c r="A46" s="362" t="str">
        <f>'4- Serviço Compl'!A18</f>
        <v>4.1.6</v>
      </c>
      <c r="B46" s="696" t="s">
        <v>500</v>
      </c>
      <c r="C46" s="699">
        <v>2003850</v>
      </c>
      <c r="D46" s="682" t="str">
        <f>'4- Serviço Compl'!B18</f>
        <v xml:space="preserve"> LASTRO DE BRITA, ESPESSURA = 5CM</v>
      </c>
      <c r="E46" s="681" t="str">
        <f>'4- Serviço Compl'!C18</f>
        <v>M³</v>
      </c>
      <c r="F46" s="697">
        <f>'4- Serviço Compl'!D18</f>
        <v>11.38</v>
      </c>
      <c r="G46" s="683">
        <f>67.46*I13</f>
        <v>68.742787459701191</v>
      </c>
      <c r="H46" s="379">
        <f t="shared" si="3"/>
        <v>85.36</v>
      </c>
      <c r="I46" s="379">
        <f t="shared" si="4"/>
        <v>971.4</v>
      </c>
      <c r="J46" s="467"/>
      <c r="L46" s="131"/>
      <c r="P46"/>
    </row>
    <row r="47" spans="1:17" s="85" customFormat="1" ht="12.75" customHeight="1">
      <c r="A47" s="362" t="str">
        <f>'4- Serviço Compl'!A19</f>
        <v>4.1.7</v>
      </c>
      <c r="B47" s="362" t="s">
        <v>502</v>
      </c>
      <c r="C47" s="355">
        <v>72183</v>
      </c>
      <c r="D47" s="356" t="str">
        <f>'4- Serviço Compl'!B19</f>
        <v>PISO EM CONCRETO 20MPA PREPARO MECANICO, ESPESSURA 7 CM, COM ARMACAO EM TELA SOLDADA</v>
      </c>
      <c r="E47" s="368" t="str">
        <f>'4- Serviço Compl'!C19</f>
        <v>M²</v>
      </c>
      <c r="F47" s="379">
        <f>'4- Serviço Compl'!D19</f>
        <v>227.66</v>
      </c>
      <c r="G47" s="427">
        <v>74.61</v>
      </c>
      <c r="H47" s="379">
        <f t="shared" si="3"/>
        <v>92.65</v>
      </c>
      <c r="I47" s="379">
        <f t="shared" si="4"/>
        <v>21092.7</v>
      </c>
      <c r="J47" s="467"/>
      <c r="L47" s="131"/>
      <c r="P47"/>
    </row>
    <row r="48" spans="1:17" s="85" customFormat="1" ht="12.75" customHeight="1">
      <c r="A48" s="362" t="str">
        <f>'4- Serviço Compl'!A20</f>
        <v>4.1.8</v>
      </c>
      <c r="B48" s="362" t="s">
        <v>502</v>
      </c>
      <c r="C48" s="362" t="s">
        <v>449</v>
      </c>
      <c r="D48" s="356" t="str">
        <f>'4- Serviço Compl'!B20</f>
        <v xml:space="preserve">FORNECIMENTO E COLOCAÇÃO DE PISO TÁTIL ALERTA E DIRECIONAL </v>
      </c>
      <c r="E48" s="368" t="str">
        <f>'4- Serviço Compl'!C20</f>
        <v>M²</v>
      </c>
      <c r="F48" s="379">
        <f>'4- Serviço Compl'!D20</f>
        <v>35.159999999999997</v>
      </c>
      <c r="G48" s="427">
        <f>'Piso Podotátil'!H21</f>
        <v>56.37</v>
      </c>
      <c r="H48" s="379">
        <f t="shared" si="3"/>
        <v>70</v>
      </c>
      <c r="I48" s="379">
        <f>ROUND(H48*F48,2)</f>
        <v>2461.1999999999998</v>
      </c>
      <c r="J48" s="467"/>
      <c r="L48" s="131"/>
      <c r="P48"/>
    </row>
    <row r="49" spans="1:16" s="85" customFormat="1" ht="12.75" customHeight="1">
      <c r="A49" s="713" t="s">
        <v>150</v>
      </c>
      <c r="B49" s="711"/>
      <c r="C49" s="711"/>
      <c r="D49" s="711" t="s">
        <v>700</v>
      </c>
      <c r="E49" s="711"/>
      <c r="F49" s="711"/>
      <c r="G49" s="711"/>
      <c r="H49" s="712"/>
      <c r="I49" s="379"/>
      <c r="J49" s="467"/>
      <c r="L49" s="131"/>
      <c r="P49"/>
    </row>
    <row r="50" spans="1:16" s="85" customFormat="1" ht="12.75" customHeight="1">
      <c r="A50" s="362" t="str">
        <f>'4- Serviço Compl'!A23</f>
        <v>4.2.1</v>
      </c>
      <c r="B50" s="362" t="s">
        <v>502</v>
      </c>
      <c r="C50" s="355">
        <v>90105</v>
      </c>
      <c r="D50" s="356" t="str">
        <f>'4- Serviço Compl'!B23</f>
        <v>DEMOLIÇÃO DO MEIO FIO EXISTENTE</v>
      </c>
      <c r="E50" s="778" t="str">
        <f>'4- Serviço Compl'!C23</f>
        <v>M³</v>
      </c>
      <c r="F50" s="379">
        <f>'4- Serviço Compl'!D23</f>
        <v>3.46</v>
      </c>
      <c r="G50" s="427">
        <v>6.39</v>
      </c>
      <c r="H50" s="379">
        <f>ROUND(G50*(1+$I$12),2)</f>
        <v>7.94</v>
      </c>
      <c r="I50" s="379">
        <f>ROUND(H50*F50,2)</f>
        <v>27.47</v>
      </c>
      <c r="J50" s="467"/>
      <c r="L50" s="131"/>
      <c r="P50"/>
    </row>
    <row r="51" spans="1:16" s="85" customFormat="1" ht="12.75" customHeight="1">
      <c r="A51" s="362" t="str">
        <f>'4- Serviço Compl'!A24</f>
        <v>4.2.2</v>
      </c>
      <c r="B51" s="362" t="s">
        <v>502</v>
      </c>
      <c r="C51" s="355">
        <v>72888</v>
      </c>
      <c r="D51" s="356" t="str">
        <f>'4- Serviço Compl'!B24</f>
        <v>CARGA, MANOBRA E DESCARGA COM CAMINHÃO BASCULANTE</v>
      </c>
      <c r="E51" s="368" t="str">
        <f>'4- Serviço Compl'!C24</f>
        <v>M³</v>
      </c>
      <c r="F51" s="379">
        <f>'4- Serviço Compl'!D24</f>
        <v>4.8099999999999996</v>
      </c>
      <c r="G51" s="427">
        <v>1.17</v>
      </c>
      <c r="H51" s="379">
        <f>ROUND(G51*(1+$I$12),2)</f>
        <v>1.45</v>
      </c>
      <c r="I51" s="379">
        <f>ROUND(H51*F51,2)</f>
        <v>6.97</v>
      </c>
      <c r="J51" s="467"/>
      <c r="L51" s="131"/>
      <c r="P51"/>
    </row>
    <row r="52" spans="1:16" s="85" customFormat="1">
      <c r="A52" s="362" t="str">
        <f>'4- Serviço Compl'!A25</f>
        <v>4.2.3</v>
      </c>
      <c r="B52" s="362" t="s">
        <v>502</v>
      </c>
      <c r="C52" s="355">
        <v>97914</v>
      </c>
      <c r="D52" s="356" t="s">
        <v>452</v>
      </c>
      <c r="E52" s="368" t="str">
        <f>'4- Serviço Compl'!C25</f>
        <v>M³XKM</v>
      </c>
      <c r="F52" s="379">
        <f>'4- Serviço Compl'!D25</f>
        <v>19.239999999999998</v>
      </c>
      <c r="G52" s="462">
        <v>1.58</v>
      </c>
      <c r="H52" s="379">
        <f>ROUND(G52*(1+$I$12),2)</f>
        <v>1.96</v>
      </c>
      <c r="I52" s="379">
        <f>ROUND(H52*F52,2)</f>
        <v>37.71</v>
      </c>
      <c r="J52" s="467"/>
      <c r="L52" s="131"/>
      <c r="P52"/>
    </row>
    <row r="53" spans="1:16" s="85" customFormat="1" ht="38.25">
      <c r="A53" s="362" t="str">
        <f>'4- Serviço Compl'!A26</f>
        <v>4.2.4</v>
      </c>
      <c r="B53" s="362" t="s">
        <v>502</v>
      </c>
      <c r="C53" s="461">
        <v>94276</v>
      </c>
      <c r="D53" s="356" t="str">
        <f>'4- Serviço Compl'!B26</f>
        <v xml:space="preserve">ASSENTAMENTO E FORNECIMENTO DE GUIA (MEIO-FIO) EM TRECHO CURVO, CONFECCIONADA EM CONCRETO PRÉ-FABRICADO, DIMENSÕES 100X15X13X20CM.
</v>
      </c>
      <c r="E53" s="368" t="str">
        <f>'4- Serviço Compl'!C26</f>
        <v>M</v>
      </c>
      <c r="F53" s="379">
        <f>'4- Serviço Compl'!D26</f>
        <v>69.180000000000007</v>
      </c>
      <c r="G53" s="427">
        <v>35.08</v>
      </c>
      <c r="H53" s="379">
        <f>ROUND(G53*(1+$I$12),2)</f>
        <v>43.56</v>
      </c>
      <c r="I53" s="379">
        <f>ROUND(H53*F53,2)</f>
        <v>3013.48</v>
      </c>
      <c r="J53" s="467"/>
      <c r="L53" s="131"/>
      <c r="P53"/>
    </row>
    <row r="54" spans="1:16" s="85" customFormat="1" ht="12.75" customHeight="1">
      <c r="A54" s="362" t="str">
        <f>'4- Serviço Compl'!A27</f>
        <v>4.2.5</v>
      </c>
      <c r="B54" s="362" t="s">
        <v>502</v>
      </c>
      <c r="C54" s="430">
        <v>83693</v>
      </c>
      <c r="D54" s="356" t="str">
        <f>'4- Serviço Compl'!B27</f>
        <v>CAIACAO EM MEIO FIO</v>
      </c>
      <c r="E54" s="368" t="str">
        <f>'4- Serviço Compl'!C27</f>
        <v>M²</v>
      </c>
      <c r="F54" s="379">
        <f>'4- Serviço Compl'!D27</f>
        <v>530.80999999999995</v>
      </c>
      <c r="G54" s="382">
        <v>3.46</v>
      </c>
      <c r="H54" s="379">
        <f>ROUND(G54*(1+$I$12),2)</f>
        <v>4.3</v>
      </c>
      <c r="I54" s="379">
        <f>ROUND(H54*F54,2)</f>
        <v>2282.48</v>
      </c>
      <c r="J54" s="467"/>
      <c r="L54" s="131"/>
      <c r="P54"/>
    </row>
    <row r="55" spans="1:16" s="85" customFormat="1" ht="12.75" customHeight="1">
      <c r="A55" s="362"/>
      <c r="B55" s="362"/>
      <c r="C55" s="362"/>
      <c r="D55" s="356"/>
      <c r="E55" s="368"/>
      <c r="F55" s="379"/>
      <c r="G55" s="482"/>
      <c r="H55" s="481"/>
      <c r="I55" s="481"/>
      <c r="J55" s="467"/>
      <c r="L55" s="131"/>
      <c r="P55"/>
    </row>
    <row r="56" spans="1:16" s="85" customFormat="1" ht="12.75" customHeight="1">
      <c r="A56" s="376">
        <v>5</v>
      </c>
      <c r="B56" s="480"/>
      <c r="C56" s="480"/>
      <c r="D56" s="374" t="s">
        <v>402</v>
      </c>
      <c r="E56" s="374"/>
      <c r="F56" s="374"/>
      <c r="G56" s="374"/>
      <c r="H56" s="374"/>
      <c r="I56" s="678">
        <f>SUM(I57:I60)</f>
        <v>16632.650000000001</v>
      </c>
      <c r="J56" s="467"/>
      <c r="L56" s="131"/>
      <c r="P56"/>
    </row>
    <row r="57" spans="1:16" s="85" customFormat="1" ht="25.5">
      <c r="A57" s="362" t="s">
        <v>165</v>
      </c>
      <c r="B57" s="362" t="s">
        <v>740</v>
      </c>
      <c r="C57" s="355">
        <v>25400</v>
      </c>
      <c r="D57" s="771" t="s">
        <v>748</v>
      </c>
      <c r="E57" s="368" t="s">
        <v>119</v>
      </c>
      <c r="F57" s="379">
        <v>1</v>
      </c>
      <c r="G57" s="427">
        <f>1248.39/2</f>
        <v>624.19500000000005</v>
      </c>
      <c r="H57" s="379">
        <f>ROUND(G57*(1+$I$12),2)</f>
        <v>775.13</v>
      </c>
      <c r="I57" s="379">
        <f>ROUND(H57*F57,2)</f>
        <v>775.13</v>
      </c>
      <c r="J57" s="467"/>
      <c r="K57" s="586" t="s">
        <v>403</v>
      </c>
      <c r="L57">
        <f>995.24/2</f>
        <v>497.62</v>
      </c>
      <c r="P57"/>
    </row>
    <row r="58" spans="1:16" s="125" customFormat="1" ht="12.75" customHeight="1">
      <c r="A58" s="362" t="s">
        <v>269</v>
      </c>
      <c r="B58" s="362" t="s">
        <v>502</v>
      </c>
      <c r="C58" s="355">
        <v>41595</v>
      </c>
      <c r="D58" s="356" t="s">
        <v>404</v>
      </c>
      <c r="E58" s="778" t="s">
        <v>118</v>
      </c>
      <c r="F58" s="379">
        <v>26.42</v>
      </c>
      <c r="G58" s="427">
        <v>9.9700000000000006</v>
      </c>
      <c r="H58" s="379">
        <f>ROUND(G58*(1+$I$12),2)</f>
        <v>12.38</v>
      </c>
      <c r="I58" s="379">
        <f>ROUND(H58*F58,2)</f>
        <v>327.08</v>
      </c>
      <c r="J58" s="585"/>
      <c r="K58" s="585"/>
    </row>
    <row r="59" spans="1:16" ht="12.75" customHeight="1">
      <c r="A59" s="362" t="s">
        <v>270</v>
      </c>
      <c r="B59" s="362" t="s">
        <v>502</v>
      </c>
      <c r="C59" s="355">
        <v>84665</v>
      </c>
      <c r="D59" s="364" t="s">
        <v>733</v>
      </c>
      <c r="E59" s="368" t="s">
        <v>115</v>
      </c>
      <c r="F59" s="379">
        <v>146</v>
      </c>
      <c r="G59" s="427">
        <v>19.09</v>
      </c>
      <c r="H59" s="379">
        <f>ROUND(G59*(1+$I$12),2)</f>
        <v>23.71</v>
      </c>
      <c r="I59" s="379">
        <f>ROUND(H59*F59,2)</f>
        <v>3461.66</v>
      </c>
      <c r="L59" s="131"/>
      <c r="M59" s="131"/>
    </row>
    <row r="60" spans="1:16" ht="38.25">
      <c r="A60" s="362" t="s">
        <v>635</v>
      </c>
      <c r="B60" s="362" t="s">
        <v>502</v>
      </c>
      <c r="C60" s="369" t="s">
        <v>456</v>
      </c>
      <c r="D60" s="364" t="s">
        <v>455</v>
      </c>
      <c r="E60" s="368" t="s">
        <v>115</v>
      </c>
      <c r="F60" s="379">
        <v>50.4</v>
      </c>
      <c r="G60" s="427">
        <v>192.83</v>
      </c>
      <c r="H60" s="379">
        <f>ROUND(G60*(1+$I$12),2)</f>
        <v>239.46</v>
      </c>
      <c r="I60" s="379">
        <f>ROUND(H60*F60,2)</f>
        <v>12068.78</v>
      </c>
      <c r="J60" s="287">
        <f>11.2*4.5</f>
        <v>50.4</v>
      </c>
      <c r="L60" s="131"/>
      <c r="M60" s="131"/>
    </row>
    <row r="61" spans="1:16" ht="12.75" customHeight="1">
      <c r="A61" s="250"/>
      <c r="B61" s="250"/>
      <c r="C61" s="250"/>
      <c r="D61" s="133"/>
      <c r="E61" s="251"/>
      <c r="F61" s="483"/>
      <c r="G61" s="483"/>
      <c r="H61" s="484"/>
      <c r="I61" s="484"/>
      <c r="L61" s="131"/>
      <c r="M61" s="131"/>
    </row>
    <row r="62" spans="1:16" ht="12.75" customHeight="1">
      <c r="A62" s="376">
        <v>6</v>
      </c>
      <c r="B62" s="480"/>
      <c r="C62" s="480"/>
      <c r="D62" s="374" t="s">
        <v>450</v>
      </c>
      <c r="E62" s="480"/>
      <c r="F62" s="480"/>
      <c r="G62" s="595"/>
      <c r="H62" s="480"/>
      <c r="I62" s="678">
        <f>SUM(I63:I75)</f>
        <v>84216.78</v>
      </c>
      <c r="L62" s="131"/>
      <c r="M62" s="131"/>
    </row>
    <row r="63" spans="1:16">
      <c r="A63" s="773" t="str">
        <f>'6- Campo De Areia'!A13</f>
        <v>6.1</v>
      </c>
      <c r="B63" s="773" t="s">
        <v>502</v>
      </c>
      <c r="C63" s="776" t="s">
        <v>745</v>
      </c>
      <c r="D63" s="771" t="str">
        <f>'6- Campo De Areia'!B13</f>
        <v>CAPINA E LIMPEZA MANUAL DE TERRENO</v>
      </c>
      <c r="E63" s="772" t="str">
        <f>'6- Campo De Areia'!C13</f>
        <v>m²</v>
      </c>
      <c r="F63" s="751">
        <f>'6- Campo De Areia'!D13</f>
        <v>674.8</v>
      </c>
      <c r="G63" s="772">
        <v>1.18</v>
      </c>
      <c r="H63" s="751">
        <f t="shared" ref="H63:H73" si="5">ROUND(G63*(1+$I$12),2)</f>
        <v>1.47</v>
      </c>
      <c r="I63" s="751">
        <f t="shared" ref="I63:I67" si="6">ROUND(H63*F63,2)</f>
        <v>991.96</v>
      </c>
      <c r="K63" s="263" t="s">
        <v>445</v>
      </c>
      <c r="L63" s="264">
        <v>8</v>
      </c>
    </row>
    <row r="64" spans="1:16" ht="12.75" customHeight="1">
      <c r="A64" s="362" t="str">
        <f>'6- Campo De Areia'!A14</f>
        <v>6.2</v>
      </c>
      <c r="B64" s="362" t="s">
        <v>502</v>
      </c>
      <c r="C64" s="355">
        <v>72888</v>
      </c>
      <c r="D64" s="356" t="str">
        <f>'6- Campo De Areia'!B14</f>
        <v>CARGA, MANOBRA E DESCARGA COM CAMINHÃO BASCULANTE</v>
      </c>
      <c r="E64" s="427" t="str">
        <f>'6- Campo De Areia'!C14</f>
        <v>m³</v>
      </c>
      <c r="F64" s="379">
        <f>'6- Campo De Areia'!D14</f>
        <v>87.72</v>
      </c>
      <c r="G64" s="427">
        <v>1.17</v>
      </c>
      <c r="H64" s="379">
        <f t="shared" si="5"/>
        <v>1.45</v>
      </c>
      <c r="I64" s="379">
        <f t="shared" si="6"/>
        <v>127.19</v>
      </c>
      <c r="K64" s="259" t="s">
        <v>446</v>
      </c>
      <c r="L64" s="260">
        <v>22.5</v>
      </c>
    </row>
    <row r="65" spans="1:12" ht="12.75" customHeight="1">
      <c r="A65" s="362" t="str">
        <f>'6- Campo De Areia'!A15</f>
        <v>6.3</v>
      </c>
      <c r="B65" s="362" t="s">
        <v>502</v>
      </c>
      <c r="C65" s="355">
        <v>97914</v>
      </c>
      <c r="D65" s="356" t="str">
        <f>'6- Campo De Areia'!B15</f>
        <v>TRANSPORTE DE MATERIAL COM CAMINHÃO BASCULANTE 6M³/12T</v>
      </c>
      <c r="E65" s="427" t="str">
        <f>'6- Campo De Areia'!C15</f>
        <v>m³.Km</v>
      </c>
      <c r="F65" s="379">
        <f>'6- Campo De Areia'!D15</f>
        <v>280.72000000000003</v>
      </c>
      <c r="G65" s="462">
        <v>1.58</v>
      </c>
      <c r="H65" s="379">
        <f t="shared" si="5"/>
        <v>1.96</v>
      </c>
      <c r="I65" s="379">
        <f t="shared" si="6"/>
        <v>550.21</v>
      </c>
      <c r="K65" s="259" t="s">
        <v>447</v>
      </c>
      <c r="L65" s="260">
        <v>22.5</v>
      </c>
    </row>
    <row r="66" spans="1:12" ht="12.75" customHeight="1">
      <c r="A66" s="362" t="str">
        <f>'6- Campo De Areia'!A16</f>
        <v>6.4</v>
      </c>
      <c r="B66" s="696" t="s">
        <v>500</v>
      </c>
      <c r="C66" s="698">
        <v>2003844</v>
      </c>
      <c r="D66" s="682" t="str">
        <f>'6- Campo De Areia'!B16</f>
        <v>LASTRO DE AREIA COMERCIAL , ESPALHAMENTO MECÂNICO E=10 CM</v>
      </c>
      <c r="E66" s="683" t="str">
        <f>'6- Campo De Areia'!C16</f>
        <v>m³</v>
      </c>
      <c r="F66" s="683">
        <f>'6- Campo De Areia'!D16</f>
        <v>67.48</v>
      </c>
      <c r="G66" s="683">
        <f>44.29*I13</f>
        <v>45.132197696266914</v>
      </c>
      <c r="H66" s="379">
        <f t="shared" si="5"/>
        <v>56.05</v>
      </c>
      <c r="I66" s="379">
        <f t="shared" si="6"/>
        <v>3782.25</v>
      </c>
      <c r="K66" s="261" t="s">
        <v>454</v>
      </c>
      <c r="L66" s="262">
        <v>4</v>
      </c>
    </row>
    <row r="67" spans="1:12" ht="12.75" customHeight="1">
      <c r="A67" s="362" t="str">
        <f>'6- Campo De Areia'!A17</f>
        <v>6.5</v>
      </c>
      <c r="B67" s="362" t="s">
        <v>502</v>
      </c>
      <c r="C67" s="461">
        <v>72888</v>
      </c>
      <c r="D67" s="356" t="str">
        <f>'6- Campo De Areia'!B17</f>
        <v>CARGA, MANOBRA E DESCARGA COM CAMINHÃO BASCULANTE</v>
      </c>
      <c r="E67" s="427" t="str">
        <f>'6- Campo De Areia'!C17</f>
        <v>m³</v>
      </c>
      <c r="F67" s="379">
        <f>'6- Campo De Areia'!D17</f>
        <v>70.849999999999994</v>
      </c>
      <c r="G67" s="427">
        <v>1.17</v>
      </c>
      <c r="H67" s="379">
        <f t="shared" si="5"/>
        <v>1.45</v>
      </c>
      <c r="I67" s="381">
        <f t="shared" si="6"/>
        <v>102.73</v>
      </c>
      <c r="L67" s="131"/>
    </row>
    <row r="68" spans="1:12" ht="12.75" customHeight="1">
      <c r="A68" s="362" t="str">
        <f>'6- Campo De Areia'!A18</f>
        <v>6.6</v>
      </c>
      <c r="B68" s="362" t="s">
        <v>502</v>
      </c>
      <c r="C68" s="461">
        <v>97914</v>
      </c>
      <c r="D68" s="356" t="str">
        <f>'6- Campo De Areia'!B18</f>
        <v>TRANSPORTE DE MATERIAL COM CAMINHÃO BASCULANTE 6M³/12T</v>
      </c>
      <c r="E68" s="427" t="str">
        <f>'6- Campo De Areia'!C18</f>
        <v>m³.Km</v>
      </c>
      <c r="F68" s="379">
        <f>'6- Campo De Areia'!D18</f>
        <v>566.83000000000004</v>
      </c>
      <c r="G68" s="462">
        <v>1.58</v>
      </c>
      <c r="H68" s="379">
        <f t="shared" si="5"/>
        <v>1.96</v>
      </c>
      <c r="I68" s="381">
        <f t="shared" ref="I68:I73" si="7">ROUND(H68*F68,2)</f>
        <v>1110.99</v>
      </c>
      <c r="L68" s="131"/>
    </row>
    <row r="69" spans="1:12" s="775" customFormat="1" ht="12.75" customHeight="1">
      <c r="A69" s="773" t="str">
        <f>'6- Campo De Areia'!A19</f>
        <v>6.7</v>
      </c>
      <c r="B69" s="773" t="s">
        <v>739</v>
      </c>
      <c r="C69" s="774">
        <v>42553</v>
      </c>
      <c r="D69" s="771" t="str">
        <f>'6- Campo De Areia'!B19</f>
        <v>RETIRADA DE ALAMBRADO DE TELA GALV.</v>
      </c>
      <c r="E69" s="772" t="str">
        <f>'6- Campo De Areia'!C19</f>
        <v>m²</v>
      </c>
      <c r="F69" s="751">
        <f>'6- Campo De Areia'!D19</f>
        <v>650.4</v>
      </c>
      <c r="G69" s="772">
        <f>4.9*I14</f>
        <v>5.1817888367763647</v>
      </c>
      <c r="H69" s="751">
        <f t="shared" si="5"/>
        <v>6.43</v>
      </c>
      <c r="I69" s="751">
        <f t="shared" si="7"/>
        <v>4182.07</v>
      </c>
      <c r="L69" s="753"/>
    </row>
    <row r="70" spans="1:12" s="775" customFormat="1" ht="12.75" customHeight="1">
      <c r="A70" s="773" t="str">
        <f>'6- Campo De Areia'!A20</f>
        <v>6.8</v>
      </c>
      <c r="B70" s="773" t="s">
        <v>739</v>
      </c>
      <c r="C70" s="776">
        <v>42799</v>
      </c>
      <c r="D70" s="771" t="str">
        <f>'6- Campo De Areia'!B20</f>
        <v>RASPAGEM DE PINTURA ANTIGA  - REMOÇÃO PINTURA/FERRUGEM EXISTENTES  (TUBOS ALAMBRADO)</v>
      </c>
      <c r="E70" s="772" t="str">
        <f>'6- Campo De Areia'!C20</f>
        <v>m²</v>
      </c>
      <c r="F70" s="772">
        <f>'6- Campo De Areia'!D20</f>
        <v>110.25</v>
      </c>
      <c r="G70" s="772">
        <f>3.26*I14</f>
        <v>3.447475838345091</v>
      </c>
      <c r="H70" s="751">
        <f t="shared" si="5"/>
        <v>4.28</v>
      </c>
      <c r="I70" s="751">
        <f t="shared" si="7"/>
        <v>471.87</v>
      </c>
      <c r="J70" s="775">
        <v>1190.3499999999999</v>
      </c>
      <c r="K70" s="777">
        <f>I70-J70</f>
        <v>-718.4799999999999</v>
      </c>
      <c r="L70" s="753"/>
    </row>
    <row r="71" spans="1:12" s="775" customFormat="1" ht="25.5">
      <c r="A71" s="773" t="s">
        <v>235</v>
      </c>
      <c r="B71" s="773" t="s">
        <v>502</v>
      </c>
      <c r="C71" s="776">
        <v>87894</v>
      </c>
      <c r="D71" s="771" t="str">
        <f>'6- Campo De Areia'!B21</f>
        <v>APLICAÇÃO DE FUNDO ANTICORROSIVO A BASE DE OXIDO DE FERRO (ZARCAO), DUAS DEMAOS (TUBOS ALAMBRADO)</v>
      </c>
      <c r="E71" s="772" t="str">
        <f>'6- Campo De Areia'!C21</f>
        <v>m²</v>
      </c>
      <c r="F71" s="772">
        <f>'6- Campo De Areia'!D21</f>
        <v>110.25</v>
      </c>
      <c r="G71" s="772">
        <v>4.84</v>
      </c>
      <c r="H71" s="772">
        <f t="shared" si="5"/>
        <v>6.01</v>
      </c>
      <c r="I71" s="772">
        <f t="shared" si="7"/>
        <v>662.6</v>
      </c>
      <c r="L71" s="753"/>
    </row>
    <row r="72" spans="1:12" s="775" customFormat="1" ht="25.5">
      <c r="A72" s="773" t="s">
        <v>601</v>
      </c>
      <c r="B72" s="773" t="s">
        <v>502</v>
      </c>
      <c r="C72" s="776">
        <v>87797</v>
      </c>
      <c r="D72" s="771" t="str">
        <f>'6- Campo De Areia'!B22</f>
        <v>PINTURA COM TINTA PROTETORA ACABAMENTO GRAFITE ESMALTE SOBRE SUPERFICIE METALICA 2 DEMAOS (TUBOS ALAMBRADO)</v>
      </c>
      <c r="E72" s="772" t="str">
        <f>'6- Campo De Areia'!C22</f>
        <v>m²</v>
      </c>
      <c r="F72" s="772">
        <f>'6- Campo De Areia'!D22</f>
        <v>110.25</v>
      </c>
      <c r="G72" s="772">
        <v>32</v>
      </c>
      <c r="H72" s="772">
        <f t="shared" si="5"/>
        <v>39.74</v>
      </c>
      <c r="I72" s="772">
        <f t="shared" si="7"/>
        <v>4381.34</v>
      </c>
      <c r="L72" s="753"/>
    </row>
    <row r="73" spans="1:12" s="775" customFormat="1" ht="25.5">
      <c r="A73" s="773" t="s">
        <v>603</v>
      </c>
      <c r="B73" s="778" t="s">
        <v>502</v>
      </c>
      <c r="C73" s="778" t="s">
        <v>449</v>
      </c>
      <c r="D73" s="771" t="str">
        <f>'6- Campo De Areia'!B23</f>
        <v>FORNECIMENTO E INSTALAÇÃO DE TELA DE ARAME GALV REVESTIDO EM PVC, QUADRANGULAR / LOSANGULAR,  FIO 2,77 MM (12 BWG), BITOLA FINAL = *3,8* MM, MALHA  7,5 X 7,5 CM</v>
      </c>
      <c r="E73" s="772" t="str">
        <f>'6- Campo De Areia'!C23</f>
        <v>m²</v>
      </c>
      <c r="F73" s="772">
        <f>'6- Campo De Areia'!D23</f>
        <v>650.4</v>
      </c>
      <c r="G73" s="772">
        <f>'Comp-tela-alambrado'!I14</f>
        <v>70.226960000000005</v>
      </c>
      <c r="H73" s="772">
        <f t="shared" si="5"/>
        <v>87.21</v>
      </c>
      <c r="I73" s="772">
        <f t="shared" si="7"/>
        <v>56721.38</v>
      </c>
      <c r="J73" s="777"/>
      <c r="L73" s="753"/>
    </row>
    <row r="74" spans="1:12" s="775" customFormat="1" ht="51">
      <c r="A74" s="773" t="s">
        <v>734</v>
      </c>
      <c r="B74" s="773" t="s">
        <v>502</v>
      </c>
      <c r="C74" s="776" t="s">
        <v>741</v>
      </c>
      <c r="D74" s="771" t="str">
        <f>'6- Campo De Areia'!B24</f>
        <v>PORTAO COM TELA DE ARAME  DE TELA DE ARAME GALV REVESTIDO EM PVC, QUADRANGULAR / LOSANGULAR,  FIO 2,77 MM (12 BWG), BITOLA FINAL = *3,8* MM, MALHA  7,5 X 7,5 CM, MOLDURA EM TUBOS COM DUAS FOLHAS DE ABRIR, INCLUSO FERRAGENS FIXAÇÃO DE ESQUADRIA (PORTÃO ALAMBRADO 2,65X2,10m)</v>
      </c>
      <c r="E74" s="772" t="str">
        <f>'6- Campo De Areia'!C24</f>
        <v>m²</v>
      </c>
      <c r="F74" s="772">
        <f>'6- Campo De Areia'!D24</f>
        <v>5.66</v>
      </c>
      <c r="G74" s="772">
        <v>674.65</v>
      </c>
      <c r="H74" s="772">
        <f t="shared" ref="H74" si="8">ROUND(G74*(1+$I$12),2)</f>
        <v>837.78</v>
      </c>
      <c r="I74" s="772">
        <f t="shared" ref="I74" si="9">ROUND(H74*F74,2)</f>
        <v>4741.83</v>
      </c>
      <c r="J74" s="777"/>
      <c r="L74" s="753"/>
    </row>
    <row r="75" spans="1:12" s="775" customFormat="1">
      <c r="A75" s="773" t="s">
        <v>743</v>
      </c>
      <c r="B75" s="773" t="s">
        <v>739</v>
      </c>
      <c r="C75" s="776">
        <v>43870</v>
      </c>
      <c r="D75" s="771" t="str">
        <f>'6- Campo De Areia'!B25</f>
        <v xml:space="preserve">REDE DE NYLON PARA PROTECAO </v>
      </c>
      <c r="E75" s="772" t="str">
        <f>'6- Campo De Areia'!C25</f>
        <v>m²</v>
      </c>
      <c r="F75" s="772">
        <f>'6- Campo De Areia'!D25</f>
        <v>674.8</v>
      </c>
      <c r="G75" s="772">
        <f>7.21*I14</f>
        <v>7.624632145542364</v>
      </c>
      <c r="H75" s="772">
        <f t="shared" ref="H75" si="10">ROUND(G75*(1+$I$12),2)</f>
        <v>9.4700000000000006</v>
      </c>
      <c r="I75" s="772">
        <f t="shared" ref="I75" si="11">ROUND(H75*F75,2)</f>
        <v>6390.36</v>
      </c>
      <c r="J75" s="777"/>
      <c r="L75" s="753"/>
    </row>
    <row r="76" spans="1:12">
      <c r="A76" s="765"/>
      <c r="B76" s="766"/>
      <c r="C76" s="766"/>
      <c r="D76" s="767"/>
      <c r="E76" s="768"/>
      <c r="F76" s="768"/>
      <c r="G76" s="768"/>
      <c r="H76" s="768"/>
      <c r="I76" s="769"/>
      <c r="J76" s="764"/>
      <c r="L76" s="131"/>
    </row>
    <row r="77" spans="1:12" ht="12.75" customHeight="1">
      <c r="A77" s="376">
        <v>7</v>
      </c>
      <c r="B77" s="480"/>
      <c r="C77" s="480"/>
      <c r="D77" s="374" t="s">
        <v>451</v>
      </c>
      <c r="E77" s="480"/>
      <c r="F77" s="480"/>
      <c r="G77" s="595"/>
      <c r="H77" s="480"/>
      <c r="I77" s="678">
        <f>SUM(I78:I80)</f>
        <v>416.82</v>
      </c>
      <c r="L77" s="131"/>
    </row>
    <row r="78" spans="1:12" ht="12.75" customHeight="1">
      <c r="A78" s="696" t="s">
        <v>289</v>
      </c>
      <c r="B78" s="696" t="s">
        <v>500</v>
      </c>
      <c r="C78" s="698">
        <v>2003844</v>
      </c>
      <c r="D78" s="682" t="s">
        <v>595</v>
      </c>
      <c r="E78" s="681" t="s">
        <v>30</v>
      </c>
      <c r="F78" s="683">
        <f>112.6*0.05</f>
        <v>5.63</v>
      </c>
      <c r="G78" s="683">
        <f>44.29*I13</f>
        <v>45.132197696266914</v>
      </c>
      <c r="H78" s="379">
        <f>ROUND(G78*(1+$I$12),2)</f>
        <v>56.05</v>
      </c>
      <c r="I78" s="381">
        <f>ROUND(H78*F78,2)</f>
        <v>315.56</v>
      </c>
      <c r="L78" s="131"/>
    </row>
    <row r="79" spans="1:12" ht="12.75" customHeight="1">
      <c r="A79" s="362" t="s">
        <v>290</v>
      </c>
      <c r="B79" s="362" t="s">
        <v>502</v>
      </c>
      <c r="C79" s="461">
        <v>72888</v>
      </c>
      <c r="D79" s="364" t="s">
        <v>453</v>
      </c>
      <c r="E79" s="368" t="s">
        <v>30</v>
      </c>
      <c r="F79" s="381">
        <f>F78*1.05</f>
        <v>5.9115000000000002</v>
      </c>
      <c r="G79" s="427">
        <v>1.17</v>
      </c>
      <c r="H79" s="379">
        <f>ROUND(G79*(1+$I$12),2)</f>
        <v>1.45</v>
      </c>
      <c r="I79" s="381">
        <f>ROUND(H79*F79,2)</f>
        <v>8.57</v>
      </c>
      <c r="L79" s="131"/>
    </row>
    <row r="80" spans="1:12" ht="12.75" customHeight="1">
      <c r="A80" s="362" t="s">
        <v>168</v>
      </c>
      <c r="B80" s="362" t="s">
        <v>502</v>
      </c>
      <c r="C80" s="461">
        <v>97914</v>
      </c>
      <c r="D80" s="364" t="s">
        <v>452</v>
      </c>
      <c r="E80" s="368" t="s">
        <v>263</v>
      </c>
      <c r="F80" s="381">
        <f>F79*$L$63</f>
        <v>47.292000000000002</v>
      </c>
      <c r="G80" s="462">
        <v>1.58</v>
      </c>
      <c r="H80" s="379">
        <f>ROUND(G80*(1+$I$12),2)</f>
        <v>1.96</v>
      </c>
      <c r="I80" s="381">
        <f>ROUND(H80*F80,2)</f>
        <v>92.69</v>
      </c>
      <c r="L80" s="131"/>
    </row>
    <row r="81" spans="1:13" ht="12.75" customHeight="1">
      <c r="A81" s="250"/>
      <c r="B81" s="250"/>
      <c r="C81" s="250"/>
      <c r="D81" s="133"/>
      <c r="E81" s="251"/>
      <c r="F81" s="483"/>
      <c r="G81" s="483"/>
      <c r="H81" s="380"/>
      <c r="I81" s="484"/>
      <c r="L81" s="131"/>
    </row>
    <row r="82" spans="1:13" ht="12.75" customHeight="1">
      <c r="A82" s="376">
        <v>8</v>
      </c>
      <c r="B82" s="480"/>
      <c r="C82" s="480"/>
      <c r="D82" s="374" t="s">
        <v>551</v>
      </c>
      <c r="E82" s="374"/>
      <c r="F82" s="374"/>
      <c r="G82" s="374"/>
      <c r="H82" s="374"/>
      <c r="I82" s="678">
        <f>SUM(I83:I84)</f>
        <v>4847.99</v>
      </c>
      <c r="L82" s="131"/>
    </row>
    <row r="83" spans="1:13" ht="12.75" customHeight="1">
      <c r="A83" s="368" t="str">
        <f>'8- Mobiliário Urbano'!A13</f>
        <v>8.1</v>
      </c>
      <c r="B83" s="368" t="s">
        <v>502</v>
      </c>
      <c r="C83" s="460">
        <v>97733</v>
      </c>
      <c r="D83" s="370" t="str">
        <f>'8- Mobiliário Urbano'!B13</f>
        <v>BANCO DE CONCRETO</v>
      </c>
      <c r="E83" s="381" t="str">
        <f>'8- Mobiliário Urbano'!C13</f>
        <v>M³</v>
      </c>
      <c r="F83" s="462">
        <f>'8- Mobiliário Urbano'!D13</f>
        <v>1.0395000000000001</v>
      </c>
      <c r="G83" s="462">
        <v>2404.94</v>
      </c>
      <c r="H83" s="379">
        <f>ROUND(G83*(1+$I$12),2)</f>
        <v>2986.45</v>
      </c>
      <c r="I83" s="381">
        <f>ROUND(H83*F83,2)</f>
        <v>3104.41</v>
      </c>
      <c r="L83" s="131"/>
    </row>
    <row r="84" spans="1:13">
      <c r="A84" s="368" t="str">
        <f>'8- Mobiliário Urbano'!A14</f>
        <v>8.2</v>
      </c>
      <c r="B84" s="368" t="s">
        <v>740</v>
      </c>
      <c r="C84" s="460">
        <v>42440</v>
      </c>
      <c r="D84" s="771" t="str">
        <f>'8- Mobiliário Urbano'!B14</f>
        <v>LIXEIRA DUPLA,  DE ACO CARBONO</v>
      </c>
      <c r="E84" s="381" t="str">
        <f>'8- Mobiliário Urbano'!C14</f>
        <v>Unidade</v>
      </c>
      <c r="F84" s="462">
        <v>2</v>
      </c>
      <c r="G84" s="462">
        <v>702.04</v>
      </c>
      <c r="H84" s="379">
        <f>ROUND(G84*(1+$I$12),2)</f>
        <v>871.79</v>
      </c>
      <c r="I84" s="381">
        <f>ROUND(H84*F84,2)</f>
        <v>1743.58</v>
      </c>
      <c r="K84" s="125"/>
      <c r="L84" s="131"/>
    </row>
    <row r="85" spans="1:13" ht="12.75" customHeight="1">
      <c r="A85" s="376">
        <v>9</v>
      </c>
      <c r="B85" s="480"/>
      <c r="C85" s="480"/>
      <c r="D85" s="374" t="s">
        <v>291</v>
      </c>
      <c r="E85" s="374"/>
      <c r="F85" s="374"/>
      <c r="G85" s="374"/>
      <c r="H85" s="374"/>
      <c r="I85" s="678">
        <f>SUM(I86:I87)</f>
        <v>8206.98</v>
      </c>
      <c r="K85" s="125"/>
      <c r="L85" s="131"/>
    </row>
    <row r="86" spans="1:13" ht="12.75" customHeight="1">
      <c r="A86" s="368" t="str">
        <f>'9- Paisagismo'!A13</f>
        <v>9.1</v>
      </c>
      <c r="B86" s="368" t="s">
        <v>502</v>
      </c>
      <c r="C86" s="368">
        <v>85179</v>
      </c>
      <c r="D86" s="370" t="str">
        <f>'9- Paisagismo'!B13</f>
        <v>FORNECIMENTO E PLANTIO DE GRAMA SAO CARLOS EM PLACAS</v>
      </c>
      <c r="E86" s="357" t="str">
        <f>'9- Paisagismo'!C13</f>
        <v>m²</v>
      </c>
      <c r="F86" s="368">
        <f>'9- Paisagismo'!D13</f>
        <v>487.22</v>
      </c>
      <c r="G86" s="462">
        <v>13.24</v>
      </c>
      <c r="H86" s="379">
        <f>ROUND(G86*(1+$I$12),2)</f>
        <v>16.440000000000001</v>
      </c>
      <c r="I86" s="381">
        <f>ROUND(H86*F86,2)</f>
        <v>8009.9</v>
      </c>
      <c r="L86" s="131"/>
    </row>
    <row r="87" spans="1:13">
      <c r="A87" s="368" t="str">
        <f>'9- Paisagismo'!A14</f>
        <v>9.2</v>
      </c>
      <c r="B87" s="368" t="s">
        <v>502</v>
      </c>
      <c r="C87" s="368">
        <v>98510</v>
      </c>
      <c r="D87" s="364" t="str">
        <f>'9- Paisagismo'!B14</f>
        <v>FORNECIMENTO E PLANTIO DE ÁRVORE ORNAMENTAL COM ALTURA DE MUDA MENOR OU IGUAL A 2,00 m</v>
      </c>
      <c r="E87" s="368" t="str">
        <f>'9- Paisagismo'!C14</f>
        <v>Unid.</v>
      </c>
      <c r="F87" s="368">
        <f>'9- Paisagismo'!D14</f>
        <v>4</v>
      </c>
      <c r="G87" s="462">
        <v>39.68</v>
      </c>
      <c r="H87" s="379">
        <f>ROUND(G87*(1+$I$12),2)</f>
        <v>49.27</v>
      </c>
      <c r="I87" s="381">
        <f>ROUND(H87*F87,2)</f>
        <v>197.08</v>
      </c>
      <c r="L87" s="131"/>
    </row>
    <row r="88" spans="1:13" ht="12.75" customHeight="1">
      <c r="A88" s="368"/>
      <c r="B88" s="368"/>
      <c r="C88" s="368"/>
      <c r="D88" s="364"/>
      <c r="E88" s="368"/>
      <c r="F88" s="368"/>
      <c r="G88" s="565"/>
      <c r="H88" s="379"/>
      <c r="I88" s="363"/>
      <c r="L88" s="131"/>
    </row>
    <row r="89" spans="1:13" ht="12.75" customHeight="1">
      <c r="A89" s="376">
        <f>'10 - Pergolado'!A10</f>
        <v>10</v>
      </c>
      <c r="B89" s="480"/>
      <c r="C89" s="480"/>
      <c r="D89" s="374" t="str">
        <f>'10 - Pergolado'!B10</f>
        <v>PERGOLADO</v>
      </c>
      <c r="E89" s="374"/>
      <c r="F89" s="374"/>
      <c r="G89" s="374"/>
      <c r="H89" s="374"/>
      <c r="I89" s="678">
        <f>SUM(I90:I98)</f>
        <v>18571.89</v>
      </c>
      <c r="L89" s="131"/>
    </row>
    <row r="90" spans="1:13" ht="12.75" customHeight="1">
      <c r="A90" s="368" t="str">
        <f>'10 - Pergolado'!A12</f>
        <v>10.1</v>
      </c>
      <c r="B90" s="368" t="s">
        <v>740</v>
      </c>
      <c r="C90" s="368">
        <v>20213</v>
      </c>
      <c r="D90" s="364" t="str">
        <f>'10 - Pergolado'!B12</f>
        <v xml:space="preserve">VIGA DE MADEIRA APARELHADA 6X12X480 CM </v>
      </c>
      <c r="E90" s="462" t="str">
        <f>'10 - Pergolado'!C12</f>
        <v>m</v>
      </c>
      <c r="F90" s="462">
        <f>'10 - Pergolado'!D12</f>
        <v>52.8</v>
      </c>
      <c r="G90" s="462">
        <v>25.66</v>
      </c>
      <c r="H90" s="379">
        <f t="shared" ref="H90:H98" si="12">ROUND(G90*(1+$I$12),2)</f>
        <v>31.86</v>
      </c>
      <c r="I90" s="381">
        <f>ROUND(H90*F90,2)</f>
        <v>1682.21</v>
      </c>
      <c r="K90" s="132">
        <f>F90</f>
        <v>52.8</v>
      </c>
      <c r="L90" s="558">
        <f>0.06*0.12</f>
        <v>7.1999999999999998E-3</v>
      </c>
      <c r="M90">
        <f>K90*L90</f>
        <v>0.38015999999999994</v>
      </c>
    </row>
    <row r="91" spans="1:13" ht="12.75" customHeight="1">
      <c r="A91" s="368" t="str">
        <f>'10 - Pergolado'!A13</f>
        <v>10.2</v>
      </c>
      <c r="B91" s="368" t="s">
        <v>740</v>
      </c>
      <c r="C91" s="368">
        <v>4481</v>
      </c>
      <c r="D91" s="364" t="str">
        <f>'10 - Pergolado'!B13</f>
        <v>MADEIRA APARELHADA 08X16X610 CM</v>
      </c>
      <c r="E91" s="462" t="str">
        <f>'10 - Pergolado'!C13</f>
        <v>m</v>
      </c>
      <c r="F91" s="462">
        <f>'10 - Pergolado'!D13</f>
        <v>12.2</v>
      </c>
      <c r="G91" s="462">
        <v>44.85</v>
      </c>
      <c r="H91" s="379">
        <f t="shared" si="12"/>
        <v>55.69</v>
      </c>
      <c r="I91" s="381">
        <f>ROUND(H91*F91,2)</f>
        <v>679.42</v>
      </c>
      <c r="K91" s="132">
        <f t="shared" ref="K91:K92" si="13">F91</f>
        <v>12.2</v>
      </c>
      <c r="L91" s="558">
        <f>0.08*0.16</f>
        <v>1.2800000000000001E-2</v>
      </c>
      <c r="M91">
        <f t="shared" ref="M91:M92" si="14">K91*L91</f>
        <v>0.15615999999999999</v>
      </c>
    </row>
    <row r="92" spans="1:13" ht="12.75" customHeight="1">
      <c r="A92" s="368" t="str">
        <f>'10 - Pergolado'!A14</f>
        <v>10.3</v>
      </c>
      <c r="B92" s="368" t="s">
        <v>740</v>
      </c>
      <c r="C92" s="368">
        <v>35276</v>
      </c>
      <c r="D92" s="364" t="str">
        <f>'10 - Pergolado'!B14</f>
        <v>PILAR DE MADEIRA 20X20X300CM</v>
      </c>
      <c r="E92" s="462" t="str">
        <f>'10 - Pergolado'!C14</f>
        <v>m</v>
      </c>
      <c r="F92" s="462">
        <f>'10 - Pergolado'!D14</f>
        <v>12</v>
      </c>
      <c r="G92" s="462">
        <v>163.34</v>
      </c>
      <c r="H92" s="379">
        <f t="shared" si="12"/>
        <v>202.84</v>
      </c>
      <c r="I92" s="381">
        <f>ROUND(H92*F92,2)</f>
        <v>2434.08</v>
      </c>
      <c r="K92" s="132">
        <f t="shared" si="13"/>
        <v>12</v>
      </c>
      <c r="L92" s="131">
        <f>0.2*0.2</f>
        <v>4.0000000000000008E-2</v>
      </c>
      <c r="M92">
        <f t="shared" si="14"/>
        <v>0.48000000000000009</v>
      </c>
    </row>
    <row r="93" spans="1:13" ht="12.75" customHeight="1">
      <c r="A93" s="681" t="str">
        <f>'10 - Pergolado'!A15</f>
        <v>10.4</v>
      </c>
      <c r="B93" s="681" t="s">
        <v>502</v>
      </c>
      <c r="C93" s="681">
        <v>55960</v>
      </c>
      <c r="D93" s="682" t="str">
        <f>'10 - Pergolado'!B15</f>
        <v>IMUNIZAÇÃO DA MADEIRA</v>
      </c>
      <c r="E93" s="683" t="str">
        <f>'10 - Pergolado'!C15</f>
        <v>m²</v>
      </c>
      <c r="F93" s="683">
        <f>'10 - Pergolado'!D15</f>
        <v>37.550000000000004</v>
      </c>
      <c r="G93" s="683">
        <v>4.72</v>
      </c>
      <c r="H93" s="379">
        <f t="shared" si="12"/>
        <v>5.86</v>
      </c>
      <c r="I93" s="381">
        <f t="shared" ref="I93:I95" si="15">ROUND(H93*F93,2)</f>
        <v>220.04</v>
      </c>
      <c r="L93" s="131"/>
      <c r="M93">
        <f>SUM(M90:M92)</f>
        <v>1.0163199999999999</v>
      </c>
    </row>
    <row r="94" spans="1:13" ht="12.75" customHeight="1">
      <c r="A94" s="681" t="str">
        <f>'10 - Pergolado'!A16</f>
        <v>10.5</v>
      </c>
      <c r="B94" s="681" t="s">
        <v>502</v>
      </c>
      <c r="C94" s="681" t="s">
        <v>449</v>
      </c>
      <c r="D94" s="682" t="str">
        <f>'10 - Pergolado'!B16</f>
        <v>FIXAÇÃO PILARES</v>
      </c>
      <c r="E94" s="683" t="str">
        <f>'10 - Pergolado'!C16</f>
        <v>unid.</v>
      </c>
      <c r="F94" s="683">
        <f>'10 - Pergolado'!D16</f>
        <v>4</v>
      </c>
      <c r="G94" s="683">
        <f>'Composição Fixação Pilares'!J14</f>
        <v>130.41409792000002</v>
      </c>
      <c r="H94" s="379">
        <f t="shared" si="12"/>
        <v>161.94999999999999</v>
      </c>
      <c r="I94" s="381">
        <f t="shared" si="15"/>
        <v>647.79999999999995</v>
      </c>
      <c r="L94" s="131"/>
    </row>
    <row r="95" spans="1:13" ht="12.75" customHeight="1">
      <c r="A95" s="681" t="str">
        <f>'10 - Pergolado'!A17</f>
        <v>10.6</v>
      </c>
      <c r="B95" s="681" t="s">
        <v>740</v>
      </c>
      <c r="C95" s="681">
        <v>4750</v>
      </c>
      <c r="D95" s="682" t="str">
        <f>'10 - Pergolado'!B17</f>
        <v>MÃO DE OBRA PERGOLADO</v>
      </c>
      <c r="E95" s="683" t="str">
        <f>'10 - Pergolado'!C17</f>
        <v>h</v>
      </c>
      <c r="F95" s="683">
        <f>'10 - Pergolado'!D17</f>
        <v>40</v>
      </c>
      <c r="G95" s="683">
        <v>16.809999999999999</v>
      </c>
      <c r="H95" s="379">
        <f t="shared" si="12"/>
        <v>20.87</v>
      </c>
      <c r="I95" s="381">
        <f t="shared" si="15"/>
        <v>834.8</v>
      </c>
      <c r="L95" s="131"/>
    </row>
    <row r="96" spans="1:13" ht="12.75" customHeight="1">
      <c r="A96" s="681" t="str">
        <f>'10 - Pergolado'!A18</f>
        <v>10.7</v>
      </c>
      <c r="B96" s="681" t="s">
        <v>502</v>
      </c>
      <c r="C96" s="681">
        <v>72131</v>
      </c>
      <c r="D96" s="682" t="str">
        <f>'10 - Pergolado'!B18</f>
        <v>TIJOLO CERÂMICO MACIÇO 5X10X20cm 1 VEZ (ESPESSURA 20CM)</v>
      </c>
      <c r="E96" s="683" t="str">
        <f>'10 - Pergolado'!C18</f>
        <v>m²</v>
      </c>
      <c r="F96" s="683">
        <f>'10 - Pergolado'!D18</f>
        <v>4.13</v>
      </c>
      <c r="G96" s="683">
        <v>113.79</v>
      </c>
      <c r="H96" s="683">
        <f t="shared" si="12"/>
        <v>141.30000000000001</v>
      </c>
      <c r="I96" s="683">
        <f t="shared" ref="I96" si="16">ROUND(H96*F96,2)</f>
        <v>583.57000000000005</v>
      </c>
      <c r="L96" s="131"/>
    </row>
    <row r="97" spans="1:13" ht="12.75" customHeight="1">
      <c r="A97" s="681" t="str">
        <f>'10 - Pergolado'!A19</f>
        <v>10.8</v>
      </c>
      <c r="B97" s="681" t="s">
        <v>502</v>
      </c>
      <c r="C97" s="681">
        <v>95956</v>
      </c>
      <c r="D97" s="771" t="str">
        <f>'10 - Pergolado'!B19</f>
        <v xml:space="preserve">EXECUÇÃO DE ESTRUTURAS DE CONCRETO ARMADO - CONCRETO PERGOLADO </v>
      </c>
      <c r="E97" s="683" t="str">
        <f>'10 - Pergolado'!C19</f>
        <v>m³</v>
      </c>
      <c r="F97" s="683">
        <f>'10 - Pergolado'!D19</f>
        <v>5.2182000000000004</v>
      </c>
      <c r="G97" s="772">
        <v>1665.26</v>
      </c>
      <c r="H97" s="683">
        <f t="shared" si="12"/>
        <v>2067.92</v>
      </c>
      <c r="I97" s="683">
        <f t="shared" ref="I97:I98" si="17">ROUND(H97*F97,2)</f>
        <v>10790.82</v>
      </c>
      <c r="L97" s="131"/>
    </row>
    <row r="98" spans="1:13" ht="12.75" customHeight="1">
      <c r="A98" s="681" t="str">
        <f>'10 - Pergolado'!A20</f>
        <v>10.9</v>
      </c>
      <c r="B98" s="681" t="s">
        <v>502</v>
      </c>
      <c r="C98" s="681">
        <v>93187</v>
      </c>
      <c r="D98" s="682" t="str">
        <f>'10 - Pergolado'!B20</f>
        <v>VERGA MOLDADA IN LOCO EM CONCRETO</v>
      </c>
      <c r="E98" s="772" t="str">
        <f>'10 - Pergolado'!C20</f>
        <v>M</v>
      </c>
      <c r="F98" s="683">
        <f>'10 - Pergolado'!D20</f>
        <v>9.48</v>
      </c>
      <c r="G98" s="683">
        <v>59.39</v>
      </c>
      <c r="H98" s="683">
        <f t="shared" si="12"/>
        <v>73.75</v>
      </c>
      <c r="I98" s="683">
        <f t="shared" si="17"/>
        <v>699.15</v>
      </c>
      <c r="L98" s="131"/>
    </row>
    <row r="99" spans="1:13" s="287" customFormat="1" ht="15.75">
      <c r="A99" s="953" t="s">
        <v>174</v>
      </c>
      <c r="B99" s="954"/>
      <c r="C99" s="954"/>
      <c r="D99" s="954"/>
      <c r="E99" s="954"/>
      <c r="F99" s="954"/>
      <c r="G99" s="954"/>
      <c r="H99" s="954"/>
      <c r="I99" s="701">
        <f>SUM(I85,I82,I77,I62,I56,I39,I36,I22,I18,I89)</f>
        <v>215999.59000000003</v>
      </c>
      <c r="J99" s="287">
        <v>250890.04</v>
      </c>
      <c r="K99"/>
      <c r="L99" s="131"/>
      <c r="M99"/>
    </row>
    <row r="100" spans="1:13" s="287" customFormat="1" ht="19.5" customHeight="1">
      <c r="A100" s="492" t="s">
        <v>692</v>
      </c>
      <c r="E100" s="703"/>
      <c r="F100" s="704"/>
      <c r="G100" s="705"/>
      <c r="H100" s="705"/>
      <c r="I100" s="706"/>
      <c r="L100" s="707"/>
      <c r="M100" s="707"/>
    </row>
    <row r="101" spans="1:13" s="287" customFormat="1">
      <c r="E101" s="703"/>
      <c r="F101" s="704"/>
      <c r="G101" s="705"/>
      <c r="H101" s="705"/>
      <c r="I101" s="703"/>
      <c r="L101" s="707"/>
    </row>
    <row r="102" spans="1:13" s="287" customFormat="1">
      <c r="E102" s="703"/>
      <c r="F102" s="704"/>
      <c r="G102" s="705"/>
      <c r="H102" s="705"/>
      <c r="I102" s="703"/>
      <c r="L102" s="707"/>
    </row>
    <row r="103" spans="1:13" s="287" customFormat="1">
      <c r="E103" s="703"/>
      <c r="F103" s="704"/>
      <c r="G103" s="705"/>
      <c r="H103" s="705"/>
      <c r="I103" s="703"/>
      <c r="L103" s="707"/>
    </row>
    <row r="104" spans="1:13" s="287" customFormat="1">
      <c r="C104" s="586" t="s">
        <v>702</v>
      </c>
      <c r="E104" s="703"/>
      <c r="F104" s="704"/>
      <c r="G104" s="705"/>
      <c r="H104" s="705"/>
      <c r="I104" s="703"/>
      <c r="L104" s="707"/>
    </row>
    <row r="105" spans="1:13" s="287" customFormat="1">
      <c r="E105" s="703"/>
      <c r="F105" s="704"/>
      <c r="G105" s="705"/>
      <c r="H105" s="705"/>
      <c r="I105" s="703"/>
      <c r="L105" s="707"/>
    </row>
    <row r="106" spans="1:13" s="287" customFormat="1">
      <c r="E106" s="703"/>
      <c r="F106" s="704"/>
      <c r="G106" s="705"/>
      <c r="H106" s="705"/>
      <c r="I106" s="703"/>
      <c r="L106" s="707"/>
    </row>
    <row r="107" spans="1:13" s="287" customFormat="1" ht="18.75" customHeight="1">
      <c r="E107" s="703"/>
      <c r="F107" s="704"/>
      <c r="G107" s="705"/>
      <c r="H107" s="705"/>
      <c r="I107" s="703"/>
      <c r="L107" s="707"/>
    </row>
    <row r="108" spans="1:13" s="287" customFormat="1" ht="19.5" customHeight="1">
      <c r="E108" s="703"/>
      <c r="F108" s="704"/>
      <c r="G108" s="705"/>
      <c r="H108" s="705"/>
      <c r="I108" s="703"/>
      <c r="L108" s="707"/>
    </row>
    <row r="109" spans="1:13" s="287" customFormat="1" ht="18" customHeight="1">
      <c r="D109" s="708" t="str">
        <f>Cronograma!G42</f>
        <v xml:space="preserve">André Torri Saldanha </v>
      </c>
      <c r="E109" s="703"/>
      <c r="F109" s="704"/>
      <c r="G109" s="705"/>
      <c r="H109" s="705"/>
      <c r="I109" s="703"/>
      <c r="J109" s="587"/>
    </row>
    <row r="110" spans="1:13" s="287" customFormat="1">
      <c r="D110" s="703" t="str">
        <f>Cronograma!G43</f>
        <v>Arquiteto e Urbanista - CAU/SC A54171-0</v>
      </c>
      <c r="E110" s="703"/>
      <c r="F110" s="704"/>
      <c r="G110" s="705"/>
      <c r="H110" s="705"/>
      <c r="I110" s="703"/>
    </row>
    <row r="111" spans="1:13" s="287" customFormat="1">
      <c r="E111" s="703"/>
      <c r="F111" s="704"/>
      <c r="G111" s="705"/>
      <c r="H111" s="705"/>
      <c r="I111" s="703"/>
    </row>
    <row r="112" spans="1:13" s="287" customFormat="1">
      <c r="E112" s="703"/>
      <c r="F112" s="704"/>
      <c r="G112" s="705"/>
      <c r="H112" s="705"/>
      <c r="I112" s="703"/>
    </row>
    <row r="113" spans="5:9" s="287" customFormat="1">
      <c r="E113" s="703"/>
      <c r="F113" s="704"/>
      <c r="G113" s="705"/>
      <c r="H113" s="705"/>
      <c r="I113" s="703"/>
    </row>
    <row r="114" spans="5:9" s="287" customFormat="1">
      <c r="E114" s="703"/>
      <c r="F114" s="704"/>
      <c r="G114" s="705"/>
      <c r="H114" s="705"/>
      <c r="I114" s="703"/>
    </row>
    <row r="115" spans="5:9" s="287" customFormat="1">
      <c r="E115" s="703"/>
      <c r="F115" s="704"/>
      <c r="G115" s="705"/>
      <c r="H115" s="705"/>
      <c r="I115" s="703"/>
    </row>
    <row r="116" spans="5:9" s="287" customFormat="1">
      <c r="E116" s="703"/>
      <c r="F116" s="704"/>
      <c r="G116" s="705"/>
      <c r="H116" s="705"/>
      <c r="I116" s="703"/>
    </row>
    <row r="117" spans="5:9" s="287" customFormat="1">
      <c r="E117" s="703"/>
      <c r="F117" s="704"/>
      <c r="G117" s="705"/>
      <c r="H117" s="705"/>
      <c r="I117" s="703"/>
    </row>
  </sheetData>
  <mergeCells count="18">
    <mergeCell ref="L19:L20"/>
    <mergeCell ref="O19:O20"/>
    <mergeCell ref="L21:L22"/>
    <mergeCell ref="O21:O22"/>
    <mergeCell ref="A99:H99"/>
    <mergeCell ref="A1:I1"/>
    <mergeCell ref="A2:I2"/>
    <mergeCell ref="A3:I3"/>
    <mergeCell ref="A4:I4"/>
    <mergeCell ref="A5:I5"/>
    <mergeCell ref="G12:H12"/>
    <mergeCell ref="G13:H13"/>
    <mergeCell ref="B16:C16"/>
    <mergeCell ref="A16:A17"/>
    <mergeCell ref="D16:D17"/>
    <mergeCell ref="E16:E17"/>
    <mergeCell ref="F16:I16"/>
    <mergeCell ref="G14:H1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9" fitToWidth="0" fitToHeight="2" orientation="landscape" r:id="rId1"/>
  <headerFooter>
    <oddFooter>Página &amp;P de &amp;N</oddFooter>
  </headerFooter>
  <rowBreaks count="3" manualBreakCount="3">
    <brk id="38" max="8" man="1"/>
    <brk id="55" max="8" man="1"/>
    <brk id="81" max="8" man="1"/>
  </rowBreaks>
  <colBreaks count="1" manualBreakCount="1">
    <brk id="10" max="96" man="1"/>
  </colBreaks>
  <drawing r:id="rId2"/>
</worksheet>
</file>

<file path=xl/worksheets/sheet64.xml><?xml version="1.0" encoding="utf-8"?>
<worksheet xmlns="http://schemas.openxmlformats.org/spreadsheetml/2006/main" xmlns:r="http://schemas.openxmlformats.org/officeDocument/2006/relationships">
  <sheetPr>
    <tabColor rgb="FFFFFF00"/>
  </sheetPr>
  <dimension ref="A1:S45"/>
  <sheetViews>
    <sheetView view="pageBreakPreview" zoomScale="85" zoomScaleNormal="85" zoomScaleSheetLayoutView="85" workbookViewId="0">
      <selection activeCell="U58" sqref="U58"/>
    </sheetView>
  </sheetViews>
  <sheetFormatPr defaultRowHeight="12.75"/>
  <cols>
    <col min="1" max="1" width="6.28515625" style="287" customWidth="1"/>
    <col min="2" max="2" width="16.28515625" style="287" customWidth="1"/>
    <col min="3" max="3" width="12.140625" style="287" customWidth="1"/>
    <col min="4" max="4" width="12.42578125" style="287" customWidth="1"/>
    <col min="5" max="5" width="16.42578125" style="287" customWidth="1"/>
    <col min="6" max="17" width="10.7109375" style="287" customWidth="1"/>
    <col min="18" max="18" width="14.140625" style="287" bestFit="1" customWidth="1"/>
    <col min="19" max="19" width="10.85546875" style="287" bestFit="1" customWidth="1"/>
    <col min="20" max="16384" width="9.140625" style="287"/>
  </cols>
  <sheetData>
    <row r="1" spans="1:19" ht="12.75" customHeight="1">
      <c r="A1" s="957"/>
      <c r="B1" s="958"/>
      <c r="C1" s="958"/>
      <c r="D1" s="958"/>
      <c r="E1" s="958"/>
      <c r="F1" s="959"/>
      <c r="G1" s="966" t="s">
        <v>659</v>
      </c>
      <c r="H1" s="967"/>
      <c r="I1" s="967"/>
      <c r="J1" s="967"/>
      <c r="K1" s="967"/>
      <c r="L1" s="967"/>
      <c r="M1" s="967"/>
      <c r="N1" s="717"/>
      <c r="O1" s="717"/>
      <c r="P1" s="717"/>
      <c r="Q1" s="717"/>
      <c r="R1" s="967"/>
      <c r="S1" s="970"/>
    </row>
    <row r="2" spans="1:19" ht="12.75" customHeight="1">
      <c r="A2" s="960"/>
      <c r="B2" s="961"/>
      <c r="C2" s="961"/>
      <c r="D2" s="961"/>
      <c r="E2" s="961"/>
      <c r="F2" s="962"/>
      <c r="G2" s="968"/>
      <c r="H2" s="969"/>
      <c r="I2" s="969"/>
      <c r="J2" s="969"/>
      <c r="K2" s="969"/>
      <c r="L2" s="969"/>
      <c r="M2" s="969"/>
      <c r="N2" s="718"/>
      <c r="O2" s="718"/>
      <c r="P2" s="718"/>
      <c r="Q2" s="718"/>
      <c r="R2" s="969"/>
      <c r="S2" s="971"/>
    </row>
    <row r="3" spans="1:19" ht="12" customHeight="1">
      <c r="A3" s="963"/>
      <c r="B3" s="964"/>
      <c r="C3" s="964"/>
      <c r="D3" s="964"/>
      <c r="E3" s="964"/>
      <c r="F3" s="965"/>
      <c r="G3" s="388" t="s">
        <v>660</v>
      </c>
      <c r="H3" s="608"/>
      <c r="I3" s="609" t="str">
        <f>ORCAMENTO!B10</f>
        <v>Praça Pedro Manoel Rescaroli</v>
      </c>
      <c r="J3" s="610"/>
      <c r="K3" s="610"/>
      <c r="L3" s="610"/>
      <c r="M3" s="610"/>
      <c r="N3" s="610"/>
      <c r="O3" s="610"/>
      <c r="P3" s="610"/>
      <c r="Q3" s="610"/>
      <c r="R3" s="610"/>
      <c r="S3" s="611"/>
    </row>
    <row r="4" spans="1:19" ht="12.75" customHeight="1">
      <c r="A4" s="972" t="s">
        <v>661</v>
      </c>
      <c r="B4" s="973"/>
      <c r="C4" s="973"/>
      <c r="D4" s="973"/>
      <c r="E4" s="973"/>
      <c r="F4" s="974"/>
      <c r="G4" s="612" t="s">
        <v>662</v>
      </c>
      <c r="H4" s="613"/>
      <c r="I4" s="614"/>
      <c r="J4" s="614"/>
      <c r="K4" s="614"/>
      <c r="L4" s="614"/>
      <c r="M4" s="614"/>
      <c r="N4" s="614"/>
      <c r="O4" s="614"/>
      <c r="P4" s="614"/>
      <c r="Q4" s="614"/>
      <c r="R4" s="615" t="s">
        <v>663</v>
      </c>
      <c r="S4" s="616"/>
    </row>
    <row r="5" spans="1:19" ht="12.75" customHeight="1">
      <c r="A5" s="975" t="s">
        <v>664</v>
      </c>
      <c r="B5" s="976"/>
      <c r="C5" s="976"/>
      <c r="D5" s="976"/>
      <c r="E5" s="976"/>
      <c r="F5" s="977"/>
      <c r="G5" s="978" t="str">
        <f>ORCAMENTO!B9</f>
        <v>Revitalização da Praça Pedro Manoel Rescaroli</v>
      </c>
      <c r="H5" s="979"/>
      <c r="I5" s="979"/>
      <c r="J5" s="979"/>
      <c r="K5" s="979"/>
      <c r="L5" s="979"/>
      <c r="M5" s="979"/>
      <c r="N5" s="719"/>
      <c r="O5" s="719"/>
      <c r="P5" s="719"/>
      <c r="Q5" s="719"/>
      <c r="R5" s="982" t="s">
        <v>665</v>
      </c>
      <c r="S5" s="983"/>
    </row>
    <row r="6" spans="1:19" ht="12.75" customHeight="1">
      <c r="A6" s="972" t="s">
        <v>666</v>
      </c>
      <c r="B6" s="973"/>
      <c r="C6" s="973"/>
      <c r="D6" s="973"/>
      <c r="E6" s="973"/>
      <c r="F6" s="974"/>
      <c r="G6" s="978"/>
      <c r="H6" s="979"/>
      <c r="I6" s="979"/>
      <c r="J6" s="979"/>
      <c r="K6" s="979"/>
      <c r="L6" s="979"/>
      <c r="M6" s="979"/>
      <c r="N6" s="719"/>
      <c r="O6" s="719"/>
      <c r="P6" s="719"/>
      <c r="Q6" s="719"/>
      <c r="R6" s="982"/>
      <c r="S6" s="983"/>
    </row>
    <row r="7" spans="1:19" ht="12.75" customHeight="1">
      <c r="A7" s="975" t="s">
        <v>664</v>
      </c>
      <c r="B7" s="976"/>
      <c r="C7" s="976"/>
      <c r="D7" s="976"/>
      <c r="E7" s="976"/>
      <c r="F7" s="977"/>
      <c r="G7" s="978"/>
      <c r="H7" s="979"/>
      <c r="I7" s="979"/>
      <c r="J7" s="979"/>
      <c r="K7" s="979"/>
      <c r="L7" s="979"/>
      <c r="M7" s="979"/>
      <c r="N7" s="719"/>
      <c r="O7" s="719"/>
      <c r="P7" s="719"/>
      <c r="Q7" s="719"/>
      <c r="R7" s="984"/>
      <c r="S7" s="985"/>
    </row>
    <row r="8" spans="1:19" ht="12.75" customHeight="1">
      <c r="A8" s="986" t="s">
        <v>667</v>
      </c>
      <c r="B8" s="987"/>
      <c r="C8" s="987"/>
      <c r="D8" s="617"/>
      <c r="E8" s="988" t="s">
        <v>668</v>
      </c>
      <c r="F8" s="989"/>
      <c r="G8" s="978"/>
      <c r="H8" s="979"/>
      <c r="I8" s="979"/>
      <c r="J8" s="979"/>
      <c r="K8" s="979"/>
      <c r="L8" s="979"/>
      <c r="M8" s="979"/>
      <c r="N8" s="719"/>
      <c r="O8" s="719"/>
      <c r="P8" s="719"/>
      <c r="Q8" s="719"/>
      <c r="R8" s="618" t="s">
        <v>669</v>
      </c>
      <c r="S8" s="619"/>
    </row>
    <row r="9" spans="1:19" ht="12.75" customHeight="1">
      <c r="A9" s="990" t="str">
        <f>G5</f>
        <v>Revitalização da Praça Pedro Manoel Rescaroli</v>
      </c>
      <c r="B9" s="991"/>
      <c r="C9" s="991"/>
      <c r="D9" s="992"/>
      <c r="E9" s="975" t="s">
        <v>670</v>
      </c>
      <c r="F9" s="977"/>
      <c r="G9" s="980"/>
      <c r="H9" s="981"/>
      <c r="I9" s="981"/>
      <c r="J9" s="981"/>
      <c r="K9" s="981"/>
      <c r="L9" s="981"/>
      <c r="M9" s="981"/>
      <c r="N9" s="720"/>
      <c r="O9" s="720"/>
      <c r="P9" s="720"/>
      <c r="Q9" s="720"/>
      <c r="R9" s="620" t="str">
        <f>[9]ORÇAMENTO!A9</f>
        <v>Data: 08/2019</v>
      </c>
      <c r="S9" s="621"/>
    </row>
    <row r="10" spans="1:19">
      <c r="A10" s="993" t="s">
        <v>671</v>
      </c>
      <c r="B10" s="996" t="s">
        <v>672</v>
      </c>
      <c r="C10" s="997"/>
      <c r="D10" s="998"/>
      <c r="E10" s="993" t="s">
        <v>673</v>
      </c>
      <c r="F10" s="1005" t="s">
        <v>674</v>
      </c>
      <c r="G10" s="1006"/>
      <c r="H10" s="1006"/>
      <c r="I10" s="1006"/>
      <c r="J10" s="1006"/>
      <c r="K10" s="1006"/>
      <c r="L10" s="1006"/>
      <c r="M10" s="1006"/>
      <c r="N10" s="714"/>
      <c r="O10" s="714"/>
      <c r="P10" s="714"/>
      <c r="Q10" s="714"/>
      <c r="R10" s="1007" t="s">
        <v>675</v>
      </c>
      <c r="S10" s="1008"/>
    </row>
    <row r="11" spans="1:19">
      <c r="A11" s="994"/>
      <c r="B11" s="999"/>
      <c r="C11" s="1000"/>
      <c r="D11" s="1001"/>
      <c r="E11" s="994"/>
      <c r="F11" s="1009" t="s">
        <v>676</v>
      </c>
      <c r="G11" s="1010"/>
      <c r="H11" s="1009" t="s">
        <v>677</v>
      </c>
      <c r="I11" s="1010"/>
      <c r="J11" s="1009" t="s">
        <v>678</v>
      </c>
      <c r="K11" s="1010"/>
      <c r="L11" s="1011" t="s">
        <v>679</v>
      </c>
      <c r="M11" s="1011"/>
      <c r="N11" s="1009" t="s">
        <v>703</v>
      </c>
      <c r="O11" s="1010"/>
      <c r="P11" s="1009" t="s">
        <v>704</v>
      </c>
      <c r="Q11" s="1010"/>
      <c r="R11" s="622"/>
      <c r="S11" s="623"/>
    </row>
    <row r="12" spans="1:19">
      <c r="A12" s="995"/>
      <c r="B12" s="1002"/>
      <c r="C12" s="1003"/>
      <c r="D12" s="1004"/>
      <c r="E12" s="995"/>
      <c r="F12" s="624" t="s">
        <v>606</v>
      </c>
      <c r="G12" s="624" t="s">
        <v>640</v>
      </c>
      <c r="H12" s="624" t="s">
        <v>606</v>
      </c>
      <c r="I12" s="624" t="s">
        <v>640</v>
      </c>
      <c r="J12" s="624" t="s">
        <v>606</v>
      </c>
      <c r="K12" s="624" t="s">
        <v>640</v>
      </c>
      <c r="L12" s="624" t="s">
        <v>606</v>
      </c>
      <c r="M12" s="624" t="s">
        <v>640</v>
      </c>
      <c r="N12" s="715" t="s">
        <v>606</v>
      </c>
      <c r="O12" s="715" t="s">
        <v>640</v>
      </c>
      <c r="P12" s="715" t="s">
        <v>606</v>
      </c>
      <c r="Q12" s="715" t="s">
        <v>640</v>
      </c>
      <c r="R12" s="625" t="s">
        <v>606</v>
      </c>
      <c r="S12" s="626" t="s">
        <v>640</v>
      </c>
    </row>
    <row r="13" spans="1:19">
      <c r="A13" s="627"/>
      <c r="B13" s="1013"/>
      <c r="C13" s="1014"/>
      <c r="D13" s="1015"/>
      <c r="E13" s="628"/>
      <c r="F13" s="629"/>
      <c r="G13" s="630"/>
      <c r="H13" s="629"/>
      <c r="I13" s="630"/>
      <c r="J13" s="629"/>
      <c r="K13" s="630"/>
      <c r="L13" s="630"/>
      <c r="M13" s="630"/>
      <c r="N13" s="630"/>
      <c r="O13" s="630"/>
      <c r="P13" s="630"/>
      <c r="Q13" s="630"/>
      <c r="R13" s="631"/>
      <c r="S13" s="632"/>
    </row>
    <row r="14" spans="1:19" s="586" customFormat="1">
      <c r="A14" s="633">
        <f>ORCAMENTO!A18</f>
        <v>1</v>
      </c>
      <c r="B14" s="1016" t="str">
        <f>ORCAMENTO!D18</f>
        <v>SERVIÇOS PRELIMINARES</v>
      </c>
      <c r="C14" s="1017"/>
      <c r="D14" s="1018"/>
      <c r="E14" s="709">
        <f>ORCAMENTO!I18</f>
        <v>2919.98</v>
      </c>
      <c r="F14" s="600">
        <f t="shared" ref="F14:F23" si="0">$E14*G14</f>
        <v>2919.98</v>
      </c>
      <c r="G14" s="634">
        <v>1</v>
      </c>
      <c r="H14" s="600">
        <f t="shared" ref="H14:H23" si="1">$E14*I14</f>
        <v>0</v>
      </c>
      <c r="I14" s="634">
        <v>0</v>
      </c>
      <c r="J14" s="600">
        <f t="shared" ref="J14:J23" si="2">$E14*K14</f>
        <v>0</v>
      </c>
      <c r="K14" s="634">
        <v>0</v>
      </c>
      <c r="L14" s="600">
        <f t="shared" ref="L14:L23" si="3">$E14*M14</f>
        <v>0</v>
      </c>
      <c r="M14" s="634">
        <v>0</v>
      </c>
      <c r="N14" s="600">
        <f t="shared" ref="N14:P23" si="4">$E14*O14</f>
        <v>0</v>
      </c>
      <c r="O14" s="634">
        <v>0</v>
      </c>
      <c r="P14" s="600">
        <f t="shared" si="4"/>
        <v>0</v>
      </c>
      <c r="Q14" s="634"/>
      <c r="R14" s="709">
        <f>F14+H14+J14+L14+N14+P14</f>
        <v>2919.98</v>
      </c>
      <c r="S14" s="603">
        <f>G14+I14+K14+M14+O14+Q14</f>
        <v>1</v>
      </c>
    </row>
    <row r="15" spans="1:19" s="586" customFormat="1">
      <c r="A15" s="633">
        <f>ORCAMENTO!A22</f>
        <v>2</v>
      </c>
      <c r="B15" s="1016" t="str">
        <f>ORCAMENTO!D22</f>
        <v>PAVIMENTAÇÃO INTERNA PRAÇA</v>
      </c>
      <c r="C15" s="1017"/>
      <c r="D15" s="1018"/>
      <c r="E15" s="709">
        <f>ORCAMENTO!I22</f>
        <v>44901.350000000006</v>
      </c>
      <c r="F15" s="600">
        <f t="shared" si="0"/>
        <v>11225.337500000001</v>
      </c>
      <c r="G15" s="601">
        <v>0.25</v>
      </c>
      <c r="H15" s="600">
        <f t="shared" si="1"/>
        <v>11225.337500000001</v>
      </c>
      <c r="I15" s="601">
        <v>0.25</v>
      </c>
      <c r="J15" s="600">
        <f t="shared" si="2"/>
        <v>8980.2700000000023</v>
      </c>
      <c r="K15" s="601">
        <v>0.2</v>
      </c>
      <c r="L15" s="600">
        <f t="shared" si="3"/>
        <v>4490.1350000000011</v>
      </c>
      <c r="M15" s="601">
        <v>0.1</v>
      </c>
      <c r="N15" s="600">
        <f t="shared" si="4"/>
        <v>4490.1350000000011</v>
      </c>
      <c r="O15" s="634">
        <v>0.1</v>
      </c>
      <c r="P15" s="600">
        <f t="shared" si="4"/>
        <v>4490.1350000000011</v>
      </c>
      <c r="Q15" s="601">
        <v>0.1</v>
      </c>
      <c r="R15" s="709">
        <f t="shared" ref="R15:R23" si="5">F15+H15+J15+L15+N15+P15</f>
        <v>44901.350000000013</v>
      </c>
      <c r="S15" s="603">
        <f t="shared" ref="S15:S23" si="6">G15+I15+K15+M15+O15+Q15</f>
        <v>0.99999999999999989</v>
      </c>
    </row>
    <row r="16" spans="1:19" s="586" customFormat="1">
      <c r="A16" s="633">
        <f>ORCAMENTO!A36</f>
        <v>3</v>
      </c>
      <c r="B16" s="1019" t="str">
        <f>ORCAMENTO!D36</f>
        <v>TERRAPLANAGEM</v>
      </c>
      <c r="C16" s="1020"/>
      <c r="D16" s="1021"/>
      <c r="E16" s="709">
        <f>ORCAMENTO!I36</f>
        <v>404.11</v>
      </c>
      <c r="F16" s="600">
        <f>$E16*G16</f>
        <v>404.11</v>
      </c>
      <c r="G16" s="601">
        <v>1</v>
      </c>
      <c r="H16" s="600">
        <f t="shared" si="1"/>
        <v>0</v>
      </c>
      <c r="I16" s="601">
        <v>0</v>
      </c>
      <c r="J16" s="600">
        <f t="shared" si="2"/>
        <v>0</v>
      </c>
      <c r="K16" s="601">
        <v>0</v>
      </c>
      <c r="L16" s="600">
        <f t="shared" si="3"/>
        <v>0</v>
      </c>
      <c r="M16" s="601">
        <v>0</v>
      </c>
      <c r="N16" s="600">
        <f t="shared" si="4"/>
        <v>0</v>
      </c>
      <c r="O16" s="634">
        <v>0</v>
      </c>
      <c r="P16" s="600">
        <f t="shared" si="4"/>
        <v>0</v>
      </c>
      <c r="Q16" s="601"/>
      <c r="R16" s="709">
        <f t="shared" si="5"/>
        <v>404.11</v>
      </c>
      <c r="S16" s="603">
        <f t="shared" si="6"/>
        <v>1</v>
      </c>
    </row>
    <row r="17" spans="1:19" s="586" customFormat="1">
      <c r="A17" s="599">
        <f>ORCAMENTO!A39</f>
        <v>4</v>
      </c>
      <c r="B17" s="675" t="str">
        <f>ORCAMENTO!D39</f>
        <v xml:space="preserve">SERVIÇOS COMPLEMENTARES </v>
      </c>
      <c r="C17" s="676"/>
      <c r="D17" s="677"/>
      <c r="E17" s="709">
        <f>ORCAMENTO!I39</f>
        <v>34881.040000000001</v>
      </c>
      <c r="F17" s="600">
        <f>$E17*G17</f>
        <v>5232.1559999999999</v>
      </c>
      <c r="G17" s="601">
        <v>0.15</v>
      </c>
      <c r="H17" s="600">
        <f t="shared" si="1"/>
        <v>5232.1559999999999</v>
      </c>
      <c r="I17" s="601">
        <v>0.15</v>
      </c>
      <c r="J17" s="600">
        <f t="shared" si="2"/>
        <v>3488.1040000000003</v>
      </c>
      <c r="K17" s="601">
        <v>0.1</v>
      </c>
      <c r="L17" s="600">
        <f t="shared" si="3"/>
        <v>6976.2080000000005</v>
      </c>
      <c r="M17" s="601">
        <v>0.2</v>
      </c>
      <c r="N17" s="600">
        <f t="shared" si="4"/>
        <v>6976.2080000000005</v>
      </c>
      <c r="O17" s="634">
        <v>0.2</v>
      </c>
      <c r="P17" s="600">
        <f t="shared" si="4"/>
        <v>6976.2080000000005</v>
      </c>
      <c r="Q17" s="601">
        <v>0.2</v>
      </c>
      <c r="R17" s="709">
        <f t="shared" si="5"/>
        <v>34881.040000000001</v>
      </c>
      <c r="S17" s="603">
        <f t="shared" si="6"/>
        <v>1</v>
      </c>
    </row>
    <row r="18" spans="1:19" s="586" customFormat="1">
      <c r="A18" s="599">
        <f>ORCAMENTO!A56</f>
        <v>5</v>
      </c>
      <c r="B18" s="675" t="str">
        <f>ORCAMENTO!D56</f>
        <v>BASQUETE</v>
      </c>
      <c r="C18" s="676"/>
      <c r="D18" s="677"/>
      <c r="E18" s="709">
        <f>ORCAMENTO!I56</f>
        <v>16632.650000000001</v>
      </c>
      <c r="F18" s="600">
        <f>$E18*G18</f>
        <v>0</v>
      </c>
      <c r="G18" s="601">
        <v>0</v>
      </c>
      <c r="H18" s="600">
        <f t="shared" si="1"/>
        <v>3326.5300000000007</v>
      </c>
      <c r="I18" s="601">
        <v>0.2</v>
      </c>
      <c r="J18" s="600">
        <f t="shared" si="2"/>
        <v>4989.7950000000001</v>
      </c>
      <c r="K18" s="601">
        <v>0.3</v>
      </c>
      <c r="L18" s="600">
        <f t="shared" si="3"/>
        <v>4158.1625000000004</v>
      </c>
      <c r="M18" s="601">
        <v>0.25</v>
      </c>
      <c r="N18" s="600">
        <f t="shared" si="4"/>
        <v>4158.1625000000004</v>
      </c>
      <c r="O18" s="634">
        <v>0.25</v>
      </c>
      <c r="P18" s="600">
        <f t="shared" si="4"/>
        <v>0</v>
      </c>
      <c r="Q18" s="601"/>
      <c r="R18" s="709">
        <f t="shared" si="5"/>
        <v>16632.650000000001</v>
      </c>
      <c r="S18" s="603">
        <f t="shared" si="6"/>
        <v>1</v>
      </c>
    </row>
    <row r="19" spans="1:19" s="586" customFormat="1">
      <c r="A19" s="599">
        <f>ORCAMENTO!A62</f>
        <v>6</v>
      </c>
      <c r="B19" s="1022" t="str">
        <f>ORCAMENTO!D62</f>
        <v xml:space="preserve">CAMPO DE AREIA </v>
      </c>
      <c r="C19" s="1023"/>
      <c r="D19" s="1024"/>
      <c r="E19" s="709">
        <f>ORCAMENTO!I62</f>
        <v>84216.78</v>
      </c>
      <c r="F19" s="600">
        <f t="shared" si="0"/>
        <v>0</v>
      </c>
      <c r="G19" s="601">
        <v>0</v>
      </c>
      <c r="H19" s="600">
        <f t="shared" si="1"/>
        <v>0</v>
      </c>
      <c r="I19" s="601">
        <v>0</v>
      </c>
      <c r="J19" s="600">
        <f t="shared" si="2"/>
        <v>21054.195</v>
      </c>
      <c r="K19" s="601">
        <v>0.25</v>
      </c>
      <c r="L19" s="600">
        <f t="shared" si="3"/>
        <v>21054.195</v>
      </c>
      <c r="M19" s="601">
        <v>0.25</v>
      </c>
      <c r="N19" s="600">
        <f t="shared" si="4"/>
        <v>21054.195</v>
      </c>
      <c r="O19" s="634">
        <v>0.25</v>
      </c>
      <c r="P19" s="600">
        <f t="shared" si="4"/>
        <v>21054.195</v>
      </c>
      <c r="Q19" s="601">
        <v>0.25</v>
      </c>
      <c r="R19" s="709">
        <f t="shared" si="5"/>
        <v>84216.78</v>
      </c>
      <c r="S19" s="603">
        <f t="shared" si="6"/>
        <v>1</v>
      </c>
    </row>
    <row r="20" spans="1:19" s="586" customFormat="1">
      <c r="A20" s="368">
        <f>ORCAMENTO!A77</f>
        <v>7</v>
      </c>
      <c r="B20" s="1025" t="str">
        <f>ORCAMENTO!D77</f>
        <v>PARQUINHO DE AREIA</v>
      </c>
      <c r="C20" s="1025"/>
      <c r="D20" s="1025"/>
      <c r="E20" s="709">
        <f>ORCAMENTO!I77</f>
        <v>416.82</v>
      </c>
      <c r="F20" s="600">
        <f t="shared" si="0"/>
        <v>0</v>
      </c>
      <c r="G20" s="601">
        <v>0</v>
      </c>
      <c r="H20" s="600">
        <f t="shared" si="1"/>
        <v>0</v>
      </c>
      <c r="I20" s="601">
        <v>0</v>
      </c>
      <c r="J20" s="600">
        <f t="shared" si="2"/>
        <v>125.04599999999999</v>
      </c>
      <c r="K20" s="601">
        <v>0.3</v>
      </c>
      <c r="L20" s="600">
        <f t="shared" si="3"/>
        <v>166.72800000000001</v>
      </c>
      <c r="M20" s="601">
        <v>0.4</v>
      </c>
      <c r="N20" s="600">
        <f t="shared" si="4"/>
        <v>125.04599999999999</v>
      </c>
      <c r="O20" s="634">
        <v>0.3</v>
      </c>
      <c r="P20" s="600">
        <f t="shared" si="4"/>
        <v>0</v>
      </c>
      <c r="Q20" s="601"/>
      <c r="R20" s="709">
        <f t="shared" si="5"/>
        <v>416.82</v>
      </c>
      <c r="S20" s="603">
        <f t="shared" si="6"/>
        <v>1</v>
      </c>
    </row>
    <row r="21" spans="1:19" s="586" customFormat="1" ht="12.75" customHeight="1">
      <c r="A21" s="368">
        <f>ORCAMENTO!A82</f>
        <v>8</v>
      </c>
      <c r="B21" s="1025" t="str">
        <f>ORCAMENTO!D82</f>
        <v>MOBILIÁRIO URBANO</v>
      </c>
      <c r="C21" s="1025"/>
      <c r="D21" s="1025"/>
      <c r="E21" s="709">
        <f>ORCAMENTO!I82</f>
        <v>4847.99</v>
      </c>
      <c r="F21" s="600">
        <f t="shared" si="0"/>
        <v>0</v>
      </c>
      <c r="G21" s="601">
        <v>0</v>
      </c>
      <c r="H21" s="600">
        <f t="shared" si="1"/>
        <v>0</v>
      </c>
      <c r="I21" s="601">
        <v>0</v>
      </c>
      <c r="J21" s="600">
        <f t="shared" si="2"/>
        <v>1211.9974999999999</v>
      </c>
      <c r="K21" s="601">
        <v>0.25</v>
      </c>
      <c r="L21" s="600">
        <f t="shared" si="3"/>
        <v>1211.9974999999999</v>
      </c>
      <c r="M21" s="601">
        <v>0.25</v>
      </c>
      <c r="N21" s="600">
        <f t="shared" si="4"/>
        <v>1211.9974999999999</v>
      </c>
      <c r="O21" s="634">
        <v>0.25</v>
      </c>
      <c r="P21" s="600">
        <f t="shared" si="4"/>
        <v>1211.9974999999999</v>
      </c>
      <c r="Q21" s="601">
        <v>0.25</v>
      </c>
      <c r="R21" s="709">
        <f t="shared" si="5"/>
        <v>4847.99</v>
      </c>
      <c r="S21" s="603">
        <f t="shared" si="6"/>
        <v>1</v>
      </c>
    </row>
    <row r="22" spans="1:19" s="586" customFormat="1" ht="12.75" customHeight="1">
      <c r="A22" s="633">
        <f>ORCAMENTO!A85</f>
        <v>9</v>
      </c>
      <c r="B22" s="1025" t="str">
        <f>ORCAMENTO!D85</f>
        <v>PAISAGISMO</v>
      </c>
      <c r="C22" s="1025"/>
      <c r="D22" s="1025"/>
      <c r="E22" s="709">
        <f>ORCAMENTO!I85</f>
        <v>8206.98</v>
      </c>
      <c r="F22" s="600">
        <f t="shared" si="0"/>
        <v>0</v>
      </c>
      <c r="G22" s="601">
        <v>0</v>
      </c>
      <c r="H22" s="600">
        <f t="shared" si="1"/>
        <v>0</v>
      </c>
      <c r="I22" s="601">
        <v>0</v>
      </c>
      <c r="J22" s="600">
        <f t="shared" si="2"/>
        <v>4103.49</v>
      </c>
      <c r="K22" s="601">
        <v>0.5</v>
      </c>
      <c r="L22" s="600">
        <f t="shared" si="3"/>
        <v>4103.49</v>
      </c>
      <c r="M22" s="601">
        <v>0.5</v>
      </c>
      <c r="N22" s="600">
        <f t="shared" si="4"/>
        <v>0</v>
      </c>
      <c r="O22" s="634">
        <v>0</v>
      </c>
      <c r="P22" s="600">
        <f t="shared" si="4"/>
        <v>0</v>
      </c>
      <c r="Q22" s="601"/>
      <c r="R22" s="709">
        <f t="shared" si="5"/>
        <v>8206.98</v>
      </c>
      <c r="S22" s="603">
        <f t="shared" si="6"/>
        <v>1</v>
      </c>
    </row>
    <row r="23" spans="1:19" s="586" customFormat="1">
      <c r="A23" s="635">
        <f>ORCAMENTO!A89</f>
        <v>10</v>
      </c>
      <c r="B23" s="1026" t="str">
        <f>ORCAMENTO!D89</f>
        <v>PERGOLADO</v>
      </c>
      <c r="C23" s="1026"/>
      <c r="D23" s="1026"/>
      <c r="E23" s="710">
        <f>ORCAMENTO!I89</f>
        <v>18571.89</v>
      </c>
      <c r="F23" s="600">
        <f t="shared" si="0"/>
        <v>0</v>
      </c>
      <c r="G23" s="601">
        <v>0</v>
      </c>
      <c r="H23" s="600">
        <f t="shared" si="1"/>
        <v>0</v>
      </c>
      <c r="I23" s="601">
        <v>0</v>
      </c>
      <c r="J23" s="600">
        <f t="shared" si="2"/>
        <v>4642.9724999999999</v>
      </c>
      <c r="K23" s="601">
        <v>0.25</v>
      </c>
      <c r="L23" s="600">
        <f t="shared" si="3"/>
        <v>4642.9724999999999</v>
      </c>
      <c r="M23" s="601">
        <v>0.25</v>
      </c>
      <c r="N23" s="600">
        <f t="shared" si="4"/>
        <v>4642.9724999999999</v>
      </c>
      <c r="O23" s="634">
        <v>0.25</v>
      </c>
      <c r="P23" s="600">
        <f t="shared" si="4"/>
        <v>4642.9724999999999</v>
      </c>
      <c r="Q23" s="601">
        <v>0.25</v>
      </c>
      <c r="R23" s="709">
        <f t="shared" si="5"/>
        <v>18571.89</v>
      </c>
      <c r="S23" s="603">
        <f t="shared" si="6"/>
        <v>1</v>
      </c>
    </row>
    <row r="24" spans="1:19" s="586" customFormat="1">
      <c r="A24" s="635"/>
      <c r="B24" s="1026"/>
      <c r="C24" s="1026"/>
      <c r="D24" s="1026"/>
      <c r="E24" s="710"/>
      <c r="F24" s="600"/>
      <c r="G24" s="601"/>
      <c r="H24" s="600"/>
      <c r="I24" s="601"/>
      <c r="J24" s="600"/>
      <c r="K24" s="601"/>
      <c r="L24" s="600"/>
      <c r="M24" s="601"/>
      <c r="N24" s="600"/>
      <c r="O24" s="601"/>
      <c r="P24" s="601"/>
      <c r="Q24" s="601"/>
      <c r="R24" s="602"/>
      <c r="S24" s="603"/>
    </row>
    <row r="25" spans="1:19">
      <c r="A25" s="636"/>
      <c r="B25" s="1012"/>
      <c r="C25" s="1012"/>
      <c r="D25" s="1012"/>
      <c r="E25" s="637"/>
      <c r="F25" s="638"/>
      <c r="G25" s="639"/>
      <c r="H25" s="638"/>
      <c r="I25" s="640"/>
      <c r="J25" s="641"/>
      <c r="K25" s="642"/>
      <c r="L25" s="642"/>
      <c r="M25" s="642"/>
      <c r="N25" s="642"/>
      <c r="O25" s="642"/>
      <c r="P25" s="721"/>
      <c r="Q25" s="721"/>
      <c r="R25" s="643"/>
      <c r="S25" s="641"/>
    </row>
    <row r="26" spans="1:19">
      <c r="A26" s="636"/>
      <c r="B26" s="1012"/>
      <c r="C26" s="1012"/>
      <c r="D26" s="1012"/>
      <c r="E26" s="637"/>
      <c r="F26" s="638"/>
      <c r="G26" s="639"/>
      <c r="H26" s="638"/>
      <c r="I26" s="640"/>
      <c r="J26" s="641"/>
      <c r="K26" s="642"/>
      <c r="L26" s="642"/>
      <c r="M26" s="642"/>
      <c r="N26" s="642"/>
      <c r="O26" s="642"/>
      <c r="P26" s="642"/>
      <c r="Q26" s="642"/>
      <c r="R26" s="641"/>
      <c r="S26" s="641"/>
    </row>
    <row r="27" spans="1:19">
      <c r="A27" s="644"/>
      <c r="B27" s="1029"/>
      <c r="C27" s="1029"/>
      <c r="D27" s="1029"/>
      <c r="E27" s="645"/>
      <c r="F27" s="646"/>
      <c r="G27" s="647"/>
      <c r="H27" s="646"/>
      <c r="I27" s="648"/>
      <c r="J27" s="649"/>
      <c r="K27" s="650"/>
      <c r="L27" s="650"/>
      <c r="M27" s="650"/>
      <c r="N27" s="650"/>
      <c r="O27" s="650"/>
      <c r="P27" s="650"/>
      <c r="Q27" s="650"/>
      <c r="R27" s="649"/>
      <c r="S27" s="649"/>
    </row>
    <row r="28" spans="1:19">
      <c r="A28" s="1030" t="s">
        <v>680</v>
      </c>
      <c r="B28" s="1031"/>
      <c r="C28" s="1031"/>
      <c r="D28" s="1032"/>
      <c r="E28" s="604">
        <f>SUM(E14:E26)</f>
        <v>215999.59000000003</v>
      </c>
      <c r="F28" s="605">
        <f>SUM(F14:F27)</f>
        <v>19781.583500000001</v>
      </c>
      <c r="G28" s="606">
        <f>F28/$R$28</f>
        <v>9.1581578927997037E-2</v>
      </c>
      <c r="H28" s="605">
        <f>SUM(H14:H27)</f>
        <v>19784.023500000003</v>
      </c>
      <c r="I28" s="606">
        <f>H28/$R$28</f>
        <v>9.1592875245735422E-2</v>
      </c>
      <c r="J28" s="605">
        <f>SUM(J14:J27)</f>
        <v>48595.869999999995</v>
      </c>
      <c r="K28" s="606">
        <f>J28/$R$28</f>
        <v>0.22498130667748023</v>
      </c>
      <c r="L28" s="605">
        <f>SUM(L14:L27)</f>
        <v>46803.888500000001</v>
      </c>
      <c r="M28" s="606">
        <f>L28/$R$28</f>
        <v>0.21668508028186534</v>
      </c>
      <c r="N28" s="605">
        <f>SUM(N14:N27)</f>
        <v>42658.716499999995</v>
      </c>
      <c r="O28" s="606">
        <f>N28/$R$28</f>
        <v>0.19749443274406212</v>
      </c>
      <c r="P28" s="605">
        <f>SUM(P14:P27)</f>
        <v>38375.508000000002</v>
      </c>
      <c r="Q28" s="606">
        <f>P28/$R$28</f>
        <v>0.17766472612285975</v>
      </c>
      <c r="R28" s="1033">
        <f>SUM(R14:R27)</f>
        <v>215999.59000000003</v>
      </c>
      <c r="S28" s="1035">
        <f>R28/E28</f>
        <v>1</v>
      </c>
    </row>
    <row r="29" spans="1:19">
      <c r="A29" s="1030" t="s">
        <v>681</v>
      </c>
      <c r="B29" s="1031"/>
      <c r="C29" s="1031"/>
      <c r="D29" s="1032"/>
      <c r="E29" s="607">
        <v>1</v>
      </c>
      <c r="F29" s="605">
        <f>F28</f>
        <v>19781.583500000001</v>
      </c>
      <c r="G29" s="606">
        <f>G28</f>
        <v>9.1581578927997037E-2</v>
      </c>
      <c r="H29" s="605">
        <f>F29+H28</f>
        <v>39565.607000000004</v>
      </c>
      <c r="I29" s="606">
        <f>I28+G29</f>
        <v>0.18317445417373246</v>
      </c>
      <c r="J29" s="605">
        <f>H29+J28</f>
        <v>88161.476999999999</v>
      </c>
      <c r="K29" s="606">
        <f>K28+I29</f>
        <v>0.40815576085121269</v>
      </c>
      <c r="L29" s="605">
        <f>J29+L28</f>
        <v>134965.36550000001</v>
      </c>
      <c r="M29" s="606">
        <f>M28+K29</f>
        <v>0.62484084113307803</v>
      </c>
      <c r="N29" s="605">
        <f>L29+N28</f>
        <v>177624.08199999999</v>
      </c>
      <c r="O29" s="606">
        <f>O28+M29</f>
        <v>0.82233527387714012</v>
      </c>
      <c r="P29" s="605">
        <f>N29+P28</f>
        <v>215999.59</v>
      </c>
      <c r="Q29" s="606">
        <f>Q28+O29</f>
        <v>0.99999999999999989</v>
      </c>
      <c r="R29" s="1034"/>
      <c r="S29" s="1036"/>
    </row>
    <row r="30" spans="1:19" ht="12.75" customHeight="1">
      <c r="A30" s="1037" t="s">
        <v>682</v>
      </c>
      <c r="B30" s="1038"/>
      <c r="C30" s="651"/>
      <c r="D30" s="652" t="s">
        <v>683</v>
      </c>
      <c r="E30" s="652"/>
      <c r="F30" s="653"/>
      <c r="G30" s="654"/>
      <c r="H30" s="653"/>
      <c r="I30" s="652"/>
      <c r="J30" s="652"/>
      <c r="K30" s="652"/>
      <c r="L30" s="655"/>
      <c r="M30" s="652"/>
      <c r="N30" s="652"/>
      <c r="O30" s="652"/>
      <c r="P30" s="652"/>
      <c r="Q30" s="652"/>
      <c r="R30" s="652"/>
      <c r="S30" s="656"/>
    </row>
    <row r="31" spans="1:19">
      <c r="A31" s="1027" t="str">
        <f>R9</f>
        <v>Data: 08/2019</v>
      </c>
      <c r="B31" s="1028"/>
      <c r="C31" s="657"/>
      <c r="D31" s="658"/>
      <c r="E31" s="658"/>
      <c r="F31" s="467"/>
      <c r="G31" s="467"/>
      <c r="H31" s="467"/>
      <c r="I31" s="659"/>
      <c r="J31" s="659"/>
      <c r="K31" s="659"/>
      <c r="L31" s="659"/>
      <c r="M31" s="659"/>
      <c r="N31" s="659"/>
      <c r="O31" s="659"/>
      <c r="P31" s="659"/>
      <c r="Q31" s="659"/>
      <c r="R31" s="659"/>
      <c r="S31" s="660"/>
    </row>
    <row r="32" spans="1:19">
      <c r="A32" s="661"/>
      <c r="B32" s="662"/>
      <c r="C32" s="657"/>
      <c r="D32" s="658"/>
      <c r="E32" s="658"/>
      <c r="F32" s="659"/>
      <c r="G32" s="663"/>
      <c r="H32" s="664"/>
      <c r="I32" s="659"/>
      <c r="J32" s="659"/>
      <c r="K32" s="659"/>
      <c r="L32" s="659"/>
      <c r="M32" s="659"/>
      <c r="N32" s="659"/>
      <c r="O32" s="659"/>
      <c r="P32" s="659"/>
      <c r="Q32" s="659"/>
      <c r="R32" s="659"/>
      <c r="S32" s="660"/>
    </row>
    <row r="33" spans="1:19">
      <c r="A33" s="661"/>
      <c r="B33" s="662"/>
      <c r="C33" s="657"/>
      <c r="D33" s="658"/>
      <c r="E33" s="658"/>
      <c r="F33" s="659"/>
      <c r="G33" s="663"/>
      <c r="H33" s="664"/>
      <c r="I33" s="659"/>
      <c r="J33" s="659"/>
      <c r="K33" s="659"/>
      <c r="L33" s="659"/>
      <c r="M33" s="659"/>
      <c r="N33" s="659"/>
      <c r="O33" s="659"/>
      <c r="P33" s="659"/>
      <c r="Q33" s="659"/>
      <c r="R33" s="659"/>
      <c r="S33" s="660"/>
    </row>
    <row r="34" spans="1:19">
      <c r="A34" s="661"/>
      <c r="B34" s="662"/>
      <c r="C34" s="657"/>
      <c r="D34" s="658"/>
      <c r="E34" s="658"/>
      <c r="F34" s="659"/>
      <c r="G34" s="663"/>
      <c r="H34" s="664"/>
      <c r="I34" s="659"/>
      <c r="J34" s="659"/>
      <c r="K34" s="659"/>
      <c r="L34" s="659"/>
      <c r="M34" s="659"/>
      <c r="N34" s="659"/>
      <c r="O34" s="659"/>
      <c r="P34" s="659"/>
      <c r="Q34" s="659"/>
      <c r="R34" s="659"/>
      <c r="S34" s="660"/>
    </row>
    <row r="35" spans="1:19">
      <c r="A35" s="661"/>
      <c r="B35" s="662"/>
      <c r="C35" s="657"/>
      <c r="D35" s="658"/>
      <c r="E35" s="658"/>
      <c r="F35" s="659"/>
      <c r="G35" s="663"/>
      <c r="H35" s="664"/>
      <c r="I35" s="659"/>
      <c r="J35" s="659"/>
      <c r="K35" s="659"/>
      <c r="L35" s="659"/>
      <c r="M35" s="659"/>
      <c r="N35" s="659"/>
      <c r="O35" s="659"/>
      <c r="P35" s="659"/>
      <c r="Q35" s="659"/>
      <c r="R35" s="659"/>
      <c r="S35" s="660"/>
    </row>
    <row r="36" spans="1:19">
      <c r="A36" s="661"/>
      <c r="B36" s="662"/>
      <c r="C36" s="657"/>
      <c r="D36" s="658"/>
      <c r="E36" s="658"/>
      <c r="F36" s="659"/>
      <c r="R36" s="659"/>
      <c r="S36" s="660"/>
    </row>
    <row r="37" spans="1:19">
      <c r="A37" s="661"/>
      <c r="B37" s="662"/>
      <c r="C37" s="657"/>
      <c r="D37" s="658"/>
      <c r="E37" s="658"/>
      <c r="F37" s="659"/>
      <c r="R37" s="659"/>
      <c r="S37" s="660"/>
    </row>
    <row r="38" spans="1:19" ht="15.75" customHeight="1">
      <c r="A38" s="661"/>
      <c r="B38" s="662"/>
      <c r="C38" s="657"/>
      <c r="D38" s="658"/>
      <c r="E38" s="658"/>
      <c r="F38" s="659"/>
      <c r="R38" s="659"/>
      <c r="S38" s="660"/>
    </row>
    <row r="39" spans="1:19" ht="12.75" customHeight="1">
      <c r="A39" s="661"/>
      <c r="B39" s="662"/>
      <c r="C39" s="657"/>
      <c r="D39" s="658"/>
      <c r="E39" s="658"/>
      <c r="F39" s="659"/>
      <c r="R39" s="659"/>
      <c r="S39" s="660"/>
    </row>
    <row r="40" spans="1:19" ht="12.75" customHeight="1">
      <c r="A40" s="661"/>
      <c r="B40" s="662"/>
      <c r="C40" s="657"/>
      <c r="D40" s="658"/>
      <c r="E40" s="658"/>
      <c r="F40" s="659"/>
      <c r="G40" s="663"/>
      <c r="H40" s="664"/>
      <c r="I40" s="659"/>
      <c r="J40" s="659"/>
      <c r="K40" s="659"/>
      <c r="L40" s="659"/>
      <c r="M40" s="659"/>
      <c r="N40" s="659"/>
      <c r="O40" s="659"/>
      <c r="P40" s="659"/>
      <c r="Q40" s="659"/>
      <c r="R40" s="659"/>
      <c r="S40" s="660"/>
    </row>
    <row r="41" spans="1:19">
      <c r="A41" s="661"/>
      <c r="B41" s="662"/>
      <c r="C41" s="657"/>
      <c r="D41" s="658"/>
      <c r="E41" s="658"/>
      <c r="F41" s="659"/>
      <c r="G41" s="663"/>
      <c r="H41" s="664"/>
      <c r="I41" s="659"/>
      <c r="J41" s="659"/>
      <c r="K41" s="659"/>
      <c r="L41" s="659"/>
      <c r="M41" s="659"/>
      <c r="N41" s="659"/>
      <c r="O41" s="659"/>
      <c r="P41" s="659"/>
      <c r="Q41" s="659"/>
      <c r="R41" s="659"/>
      <c r="S41" s="660"/>
    </row>
    <row r="42" spans="1:19" ht="15.75">
      <c r="A42" s="661"/>
      <c r="B42" s="662"/>
      <c r="C42" s="657"/>
      <c r="D42" s="658"/>
      <c r="G42" s="955" t="s">
        <v>691</v>
      </c>
      <c r="H42" s="955"/>
      <c r="I42" s="955"/>
      <c r="J42" s="955"/>
      <c r="K42" s="955"/>
      <c r="L42" s="955"/>
      <c r="M42" s="955"/>
      <c r="N42" s="722"/>
      <c r="O42" s="722"/>
      <c r="P42" s="722"/>
      <c r="Q42" s="722"/>
      <c r="R42" s="659"/>
      <c r="S42" s="660"/>
    </row>
    <row r="43" spans="1:19">
      <c r="A43" s="661"/>
      <c r="B43" s="662"/>
      <c r="C43" s="657"/>
      <c r="D43" s="658"/>
      <c r="G43" s="956" t="s">
        <v>684</v>
      </c>
      <c r="H43" s="956"/>
      <c r="I43" s="956"/>
      <c r="J43" s="956"/>
      <c r="K43" s="956"/>
      <c r="L43" s="956"/>
      <c r="M43" s="956"/>
      <c r="N43" s="716"/>
      <c r="O43" s="716"/>
      <c r="P43" s="716"/>
      <c r="Q43" s="716"/>
      <c r="R43" s="659"/>
      <c r="S43" s="660"/>
    </row>
    <row r="44" spans="1:19">
      <c r="A44" s="666"/>
      <c r="B44" s="658"/>
      <c r="C44" s="666"/>
      <c r="D44" s="658"/>
      <c r="G44" s="586"/>
      <c r="H44" s="586"/>
      <c r="I44" s="586"/>
      <c r="J44" s="586"/>
      <c r="K44" s="723"/>
      <c r="L44" s="724"/>
      <c r="M44" s="723"/>
      <c r="N44" s="716"/>
      <c r="O44" s="716"/>
      <c r="P44" s="716"/>
      <c r="Q44" s="716"/>
      <c r="R44" s="665"/>
      <c r="S44" s="667"/>
    </row>
    <row r="45" spans="1:19">
      <c r="A45" s="668"/>
      <c r="B45" s="669"/>
      <c r="C45" s="668"/>
      <c r="D45" s="670"/>
      <c r="E45" s="670"/>
      <c r="F45" s="671"/>
      <c r="G45" s="672"/>
      <c r="H45" s="671"/>
      <c r="I45" s="673"/>
      <c r="J45" s="673"/>
      <c r="K45" s="673"/>
      <c r="L45" s="673"/>
      <c r="M45" s="673"/>
      <c r="N45" s="673"/>
      <c r="O45" s="673"/>
      <c r="P45" s="673"/>
      <c r="Q45" s="673"/>
      <c r="R45" s="673"/>
      <c r="S45" s="674"/>
    </row>
  </sheetData>
  <mergeCells count="45">
    <mergeCell ref="A31:B31"/>
    <mergeCell ref="B27:D27"/>
    <mergeCell ref="A28:D28"/>
    <mergeCell ref="R28:R29"/>
    <mergeCell ref="S28:S29"/>
    <mergeCell ref="A29:D29"/>
    <mergeCell ref="A30:B30"/>
    <mergeCell ref="B26:D26"/>
    <mergeCell ref="B13:D13"/>
    <mergeCell ref="B14:D14"/>
    <mergeCell ref="B15:D15"/>
    <mergeCell ref="B16:D16"/>
    <mergeCell ref="B19:D19"/>
    <mergeCell ref="B20:D20"/>
    <mergeCell ref="B21:D21"/>
    <mergeCell ref="B22:D22"/>
    <mergeCell ref="B23:D23"/>
    <mergeCell ref="B24:D24"/>
    <mergeCell ref="B25:D25"/>
    <mergeCell ref="B10:D12"/>
    <mergeCell ref="E10:E12"/>
    <mergeCell ref="F10:M10"/>
    <mergeCell ref="R10:S10"/>
    <mergeCell ref="F11:G11"/>
    <mergeCell ref="H11:I11"/>
    <mergeCell ref="J11:K11"/>
    <mergeCell ref="L11:M11"/>
    <mergeCell ref="N11:O11"/>
    <mergeCell ref="P11:Q11"/>
    <mergeCell ref="G42:M42"/>
    <mergeCell ref="G43:M43"/>
    <mergeCell ref="A1:F3"/>
    <mergeCell ref="G1:M2"/>
    <mergeCell ref="R1:S2"/>
    <mergeCell ref="A4:F4"/>
    <mergeCell ref="A5:F5"/>
    <mergeCell ref="G5:M9"/>
    <mergeCell ref="R5:S7"/>
    <mergeCell ref="A6:F6"/>
    <mergeCell ref="A7:F7"/>
    <mergeCell ref="A8:C8"/>
    <mergeCell ref="E8:F8"/>
    <mergeCell ref="A9:D9"/>
    <mergeCell ref="E9:F9"/>
    <mergeCell ref="A10:A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64</vt:i4>
      </vt:variant>
      <vt:variant>
        <vt:lpstr>Intervalos nomeados</vt:lpstr>
      </vt:variant>
      <vt:variant>
        <vt:i4>102</vt:i4>
      </vt:variant>
    </vt:vector>
  </HeadingPairs>
  <TitlesOfParts>
    <vt:vector size="166" baseType="lpstr">
      <vt:lpstr>1- Sinalização Preventiva</vt:lpstr>
      <vt:lpstr>2 -Pavimentação Praça</vt:lpstr>
      <vt:lpstr>3- Terraplanagem</vt:lpstr>
      <vt:lpstr>4- Serviço Compl</vt:lpstr>
      <vt:lpstr>6- Campo De Areia</vt:lpstr>
      <vt:lpstr>8- Mobiliário Urbano</vt:lpstr>
      <vt:lpstr>9- Paisagismo</vt:lpstr>
      <vt:lpstr>Playground</vt:lpstr>
      <vt:lpstr>10 - Pergolado</vt:lpstr>
      <vt:lpstr>Comp-tela-alambrado</vt:lpstr>
      <vt:lpstr>Composição Fixação Pilares</vt:lpstr>
      <vt:lpstr>Comp - Execução Piso Intertrava</vt:lpstr>
      <vt:lpstr>QUADRO_QUANTIDADES</vt:lpstr>
      <vt:lpstr>DRENAGEM</vt:lpstr>
      <vt:lpstr>3.1_ESCAVAÇÃO</vt:lpstr>
      <vt:lpstr>3.2_ATERRO</vt:lpstr>
      <vt:lpstr>3.4_COMPACTACAO_100%</vt:lpstr>
      <vt:lpstr>3.5_REFORÇO_RACHAO</vt:lpstr>
      <vt:lpstr>5.1_REGULARIZACAO</vt:lpstr>
      <vt:lpstr>5.2_MACADAME</vt:lpstr>
      <vt:lpstr>5.3_BASE</vt:lpstr>
      <vt:lpstr>5.5_IMPRIMACAO</vt:lpstr>
      <vt:lpstr>5.6_PINTURA LIGACAO</vt:lpstr>
      <vt:lpstr>5.7_CAUQ</vt:lpstr>
      <vt:lpstr>5.9_FRESAGEM</vt:lpstr>
      <vt:lpstr>6.1_CALCADA</vt:lpstr>
      <vt:lpstr>6.2_PODOTATIL</vt:lpstr>
      <vt:lpstr>6.3_ARGAMASSA</vt:lpstr>
      <vt:lpstr>6.4_PAVER</vt:lpstr>
      <vt:lpstr>6.5_PAVER COLORIDO</vt:lpstr>
      <vt:lpstr>6.6_LASTRO BRITA</vt:lpstr>
      <vt:lpstr>6.7_CONCRETO_20MPA</vt:lpstr>
      <vt:lpstr>6.8_FORMAS</vt:lpstr>
      <vt:lpstr>6.9_AÇO</vt:lpstr>
      <vt:lpstr>6.10_ALVENARIA</vt:lpstr>
      <vt:lpstr>6.13_GRADE</vt:lpstr>
      <vt:lpstr>6.14_CAIACAO</vt:lpstr>
      <vt:lpstr>6.15_POSTES</vt:lpstr>
      <vt:lpstr>8.1_ARVORES</vt:lpstr>
      <vt:lpstr>8.2_GRAMA</vt:lpstr>
      <vt:lpstr>9.1_SEMIPORTICO</vt:lpstr>
      <vt:lpstr>9.2_SEMIPORTICO DUPLO</vt:lpstr>
      <vt:lpstr>9.3_REMOCAO_TUBO</vt:lpstr>
      <vt:lpstr>9.4_REMOCAO_ARVORES</vt:lpstr>
      <vt:lpstr>9.5_REM_PARALEL</vt:lpstr>
      <vt:lpstr>9.6_REM_BLOK</vt:lpstr>
      <vt:lpstr>9.7_DEMOL_CONCRET</vt:lpstr>
      <vt:lpstr>9.8_DEMOL_PISO</vt:lpstr>
      <vt:lpstr>9.9_DEMOL_ALVENARIA</vt:lpstr>
      <vt:lpstr>9.10_REMOCAO_MEIOFIO</vt:lpstr>
      <vt:lpstr>9.12_LIMPEZA_BUEIRO</vt:lpstr>
      <vt:lpstr>SINAL_FX_AMARELA</vt:lpstr>
      <vt:lpstr>SINAL_FX_BRANCA</vt:lpstr>
      <vt:lpstr>SINAL_TACHINHAS</vt:lpstr>
      <vt:lpstr>REMOÇÃO_PAVIMENTO</vt:lpstr>
      <vt:lpstr>GABIÃO</vt:lpstr>
      <vt:lpstr>IMPRIMACAO</vt:lpstr>
      <vt:lpstr>PINTURA_LIGACAO</vt:lpstr>
      <vt:lpstr>ENLEIVAMENTO E HIDRO</vt:lpstr>
      <vt:lpstr>9.13_LIMPEZA_FINAL_OBRA</vt:lpstr>
      <vt:lpstr>Piso Podotátil</vt:lpstr>
      <vt:lpstr>BDI</vt:lpstr>
      <vt:lpstr>ORCAMENTO</vt:lpstr>
      <vt:lpstr>Cronograma</vt:lpstr>
      <vt:lpstr>'10 - Pergolado'!Area_de_impressao</vt:lpstr>
      <vt:lpstr>'3.1_ESCAVAÇÃO'!Area_de_impressao</vt:lpstr>
      <vt:lpstr>'3.2_ATERRO'!Area_de_impressao</vt:lpstr>
      <vt:lpstr>'3.4_COMPACTACAO_100%'!Area_de_impressao</vt:lpstr>
      <vt:lpstr>'3.5_REFORÇO_RACHAO'!Area_de_impressao</vt:lpstr>
      <vt:lpstr>'5.1_REGULARIZACAO'!Area_de_impressao</vt:lpstr>
      <vt:lpstr>'5.2_MACADAME'!Area_de_impressao</vt:lpstr>
      <vt:lpstr>'5.3_BASE'!Area_de_impressao</vt:lpstr>
      <vt:lpstr>'5.5_IMPRIMACAO'!Area_de_impressao</vt:lpstr>
      <vt:lpstr>'5.6_PINTURA LIGACAO'!Area_de_impressao</vt:lpstr>
      <vt:lpstr>'5.7_CAUQ'!Area_de_impressao</vt:lpstr>
      <vt:lpstr>'5.9_FRESAGEM'!Area_de_impressao</vt:lpstr>
      <vt:lpstr>'6.1_CALCADA'!Area_de_impressao</vt:lpstr>
      <vt:lpstr>'6.10_ALVENARIA'!Area_de_impressao</vt:lpstr>
      <vt:lpstr>'6.13_GRADE'!Area_de_impressao</vt:lpstr>
      <vt:lpstr>'6.14_CAIACAO'!Area_de_impressao</vt:lpstr>
      <vt:lpstr>'6.15_POSTES'!Area_de_impressao</vt:lpstr>
      <vt:lpstr>'6.2_PODOTATIL'!Area_de_impressao</vt:lpstr>
      <vt:lpstr>'6.3_ARGAMASSA'!Area_de_impressao</vt:lpstr>
      <vt:lpstr>'6.4_PAVER'!Area_de_impressao</vt:lpstr>
      <vt:lpstr>'6.5_PAVER COLORIDO'!Area_de_impressao</vt:lpstr>
      <vt:lpstr>'6.6_LASTRO BRITA'!Area_de_impressao</vt:lpstr>
      <vt:lpstr>'6.7_CONCRETO_20MPA'!Area_de_impressao</vt:lpstr>
      <vt:lpstr>'6.8_FORMAS'!Area_de_impressao</vt:lpstr>
      <vt:lpstr>'6.9_AÇO'!Area_de_impressao</vt:lpstr>
      <vt:lpstr>'8.1_ARVORES'!Area_de_impressao</vt:lpstr>
      <vt:lpstr>'8.2_GRAMA'!Area_de_impressao</vt:lpstr>
      <vt:lpstr>'9.1_SEMIPORTICO'!Area_de_impressao</vt:lpstr>
      <vt:lpstr>'9.10_REMOCAO_MEIOFIO'!Area_de_impressao</vt:lpstr>
      <vt:lpstr>'9.12_LIMPEZA_BUEIRO'!Area_de_impressao</vt:lpstr>
      <vt:lpstr>'9.13_LIMPEZA_FINAL_OBRA'!Area_de_impressao</vt:lpstr>
      <vt:lpstr>'9.2_SEMIPORTICO DUPLO'!Area_de_impressao</vt:lpstr>
      <vt:lpstr>'9.3_REMOCAO_TUBO'!Area_de_impressao</vt:lpstr>
      <vt:lpstr>'9.4_REMOCAO_ARVORES'!Area_de_impressao</vt:lpstr>
      <vt:lpstr>'9.5_REM_PARALEL'!Area_de_impressao</vt:lpstr>
      <vt:lpstr>'9.6_REM_BLOK'!Area_de_impressao</vt:lpstr>
      <vt:lpstr>'9.7_DEMOL_CONCRET'!Area_de_impressao</vt:lpstr>
      <vt:lpstr>'9.8_DEMOL_PISO'!Area_de_impressao</vt:lpstr>
      <vt:lpstr>'9.9_DEMOL_ALVENARIA'!Area_de_impressao</vt:lpstr>
      <vt:lpstr>'Composição Fixação Pilares'!Area_de_impressao</vt:lpstr>
      <vt:lpstr>'Comp-tela-alambrado'!Area_de_impressao</vt:lpstr>
      <vt:lpstr>Cronograma!Area_de_impressao</vt:lpstr>
      <vt:lpstr>DRENAGEM!Area_de_impressao</vt:lpstr>
      <vt:lpstr>'ENLEIVAMENTO E HIDRO'!Area_de_impressao</vt:lpstr>
      <vt:lpstr>GABIÃO!Area_de_impressao</vt:lpstr>
      <vt:lpstr>IMPRIMACAO!Area_de_impressao</vt:lpstr>
      <vt:lpstr>ORCAMENTO!Area_de_impressao</vt:lpstr>
      <vt:lpstr>PINTURA_LIGACAO!Area_de_impressao</vt:lpstr>
      <vt:lpstr>QUADRO_QUANTIDADES!Area_de_impressao</vt:lpstr>
      <vt:lpstr>REMOÇÃO_PAVIMENTO!Area_de_impressao</vt:lpstr>
      <vt:lpstr>SINAL_FX_AMARELA!Area_de_impressao</vt:lpstr>
      <vt:lpstr>SINAL_FX_BRANCA!Area_de_impressao</vt:lpstr>
      <vt:lpstr>SINAL_TACHINHAS!Area_de_impressao</vt:lpstr>
      <vt:lpstr>'3.1_ESCAVAÇÃO'!Titulos_de_impressao</vt:lpstr>
      <vt:lpstr>'3.2_ATERRO'!Titulos_de_impressao</vt:lpstr>
      <vt:lpstr>'3.4_COMPACTACAO_100%'!Titulos_de_impressao</vt:lpstr>
      <vt:lpstr>'3.5_REFORÇO_RACHAO'!Titulos_de_impressao</vt:lpstr>
      <vt:lpstr>'5.1_REGULARIZACAO'!Titulos_de_impressao</vt:lpstr>
      <vt:lpstr>'5.2_MACADAME'!Titulos_de_impressao</vt:lpstr>
      <vt:lpstr>'5.3_BASE'!Titulos_de_impressao</vt:lpstr>
      <vt:lpstr>'5.5_IMPRIMACAO'!Titulos_de_impressao</vt:lpstr>
      <vt:lpstr>'5.6_PINTURA LIGACAO'!Titulos_de_impressao</vt:lpstr>
      <vt:lpstr>'5.7_CAUQ'!Titulos_de_impressao</vt:lpstr>
      <vt:lpstr>'5.9_FRESAGEM'!Titulos_de_impressao</vt:lpstr>
      <vt:lpstr>'6.1_CALCADA'!Titulos_de_impressao</vt:lpstr>
      <vt:lpstr>'6.10_ALVENARIA'!Titulos_de_impressao</vt:lpstr>
      <vt:lpstr>'6.13_GRADE'!Titulos_de_impressao</vt:lpstr>
      <vt:lpstr>'6.14_CAIACAO'!Titulos_de_impressao</vt:lpstr>
      <vt:lpstr>'6.15_POSTES'!Titulos_de_impressao</vt:lpstr>
      <vt:lpstr>'6.2_PODOTATIL'!Titulos_de_impressao</vt:lpstr>
      <vt:lpstr>'6.3_ARGAMASSA'!Titulos_de_impressao</vt:lpstr>
      <vt:lpstr>'6.4_PAVER'!Titulos_de_impressao</vt:lpstr>
      <vt:lpstr>'6.5_PAVER COLORIDO'!Titulos_de_impressao</vt:lpstr>
      <vt:lpstr>'6.6_LASTRO BRITA'!Titulos_de_impressao</vt:lpstr>
      <vt:lpstr>'6.7_CONCRETO_20MPA'!Titulos_de_impressao</vt:lpstr>
      <vt:lpstr>'6.8_FORMAS'!Titulos_de_impressao</vt:lpstr>
      <vt:lpstr>'6.9_AÇO'!Titulos_de_impressao</vt:lpstr>
      <vt:lpstr>'8.1_ARVORES'!Titulos_de_impressao</vt:lpstr>
      <vt:lpstr>'8.2_GRAMA'!Titulos_de_impressao</vt:lpstr>
      <vt:lpstr>'9.1_SEMIPORTICO'!Titulos_de_impressao</vt:lpstr>
      <vt:lpstr>'9.10_REMOCAO_MEIOFIO'!Titulos_de_impressao</vt:lpstr>
      <vt:lpstr>'9.12_LIMPEZA_BUEIRO'!Titulos_de_impressao</vt:lpstr>
      <vt:lpstr>'9.13_LIMPEZA_FINAL_OBRA'!Titulos_de_impressao</vt:lpstr>
      <vt:lpstr>'9.2_SEMIPORTICO DUPLO'!Titulos_de_impressao</vt:lpstr>
      <vt:lpstr>'9.3_REMOCAO_TUBO'!Titulos_de_impressao</vt:lpstr>
      <vt:lpstr>'9.4_REMOCAO_ARVORES'!Titulos_de_impressao</vt:lpstr>
      <vt:lpstr>'9.5_REM_PARALEL'!Titulos_de_impressao</vt:lpstr>
      <vt:lpstr>'9.6_REM_BLOK'!Titulos_de_impressao</vt:lpstr>
      <vt:lpstr>'9.7_DEMOL_CONCRET'!Titulos_de_impressao</vt:lpstr>
      <vt:lpstr>'9.8_DEMOL_PISO'!Titulos_de_impressao</vt:lpstr>
      <vt:lpstr>'9.9_DEMOL_ALVENARIA'!Titulos_de_impressao</vt:lpstr>
      <vt:lpstr>DRENAGEM!Titulos_de_impressao</vt:lpstr>
      <vt:lpstr>'ENLEIVAMENTO E HIDRO'!Titulos_de_impressao</vt:lpstr>
      <vt:lpstr>GABIÃO!Titulos_de_impressao</vt:lpstr>
      <vt:lpstr>IMPRIMACAO!Titulos_de_impressao</vt:lpstr>
      <vt:lpstr>ORCAMENTO!Titulos_de_impressao</vt:lpstr>
      <vt:lpstr>PINTURA_LIGACAO!Titulos_de_impressao</vt:lpstr>
      <vt:lpstr>QUADRO_QUANTIDADES!Titulos_de_impressao</vt:lpstr>
      <vt:lpstr>REMOÇÃO_PAVIMENTO!Titulos_de_impressao</vt:lpstr>
      <vt:lpstr>SINAL_FX_AMARELA!Titulos_de_impressao</vt:lpstr>
      <vt:lpstr>SINAL_FX_BRANCA!Titulos_de_impressao</vt:lpstr>
      <vt:lpstr>SINAL_TACHINHAS!Titulos_de_impressao</vt:lpstr>
    </vt:vector>
  </TitlesOfParts>
  <Company>IGUATEMI - Ltda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Gonçalves</dc:creator>
  <cp:lastModifiedBy>00701623950</cp:lastModifiedBy>
  <cp:lastPrinted>2019-11-08T10:59:04Z</cp:lastPrinted>
  <dcterms:created xsi:type="dcterms:W3CDTF">2005-06-03T13:04:17Z</dcterms:created>
  <dcterms:modified xsi:type="dcterms:W3CDTF">2019-11-08T15:32:13Z</dcterms:modified>
</cp:coreProperties>
</file>